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USGUNCUK - MÜSTAHSİLLERİ\"/>
    </mc:Choice>
  </mc:AlternateContent>
  <xr:revisionPtr revIDLastSave="0" documentId="13_ncr:1_{453C02E4-A642-48EC-A804-39E8AABDC119}" xr6:coauthVersionLast="47" xr6:coauthVersionMax="47" xr10:uidLastSave="{00000000-0000-0000-0000-000000000000}"/>
  <bookViews>
    <workbookView xWindow="-120" yWindow="-120" windowWidth="29040" windowHeight="15840" tabRatio="844" firstSheet="1" activeTab="13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MAYIS 2026" sheetId="20" r:id="rId14"/>
  </sheets>
  <definedNames>
    <definedName name="_xlnm.Print_Area" localSheetId="1">'OCAK 2025'!$A$1:$AC$41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20" l="1"/>
  <c r="D35" i="20"/>
  <c r="D37" i="20" s="1"/>
  <c r="C35" i="20"/>
  <c r="C37" i="20" s="1"/>
  <c r="N34" i="20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J7" i="20"/>
  <c r="F7" i="20"/>
  <c r="F6" i="20"/>
  <c r="F5" i="20"/>
  <c r="F4" i="20"/>
  <c r="AC2" i="20"/>
  <c r="N27" i="14"/>
  <c r="N26" i="14"/>
  <c r="N20" i="14"/>
  <c r="N18" i="14"/>
  <c r="N13" i="14"/>
  <c r="N11" i="14"/>
  <c r="F37" i="20" l="1"/>
  <c r="J4" i="20" s="1"/>
  <c r="J35" i="20" s="1"/>
  <c r="N17" i="14"/>
  <c r="N19" i="14" s="1"/>
  <c r="N10" i="14"/>
  <c r="J4" i="13"/>
  <c r="J36" i="20" l="1"/>
  <c r="N12" i="14"/>
  <c r="N23" i="14" s="1"/>
  <c r="N23" i="13"/>
  <c r="N24" i="13" s="1"/>
  <c r="N10" i="13"/>
  <c r="N4" i="13"/>
  <c r="N6" i="13" s="1"/>
  <c r="L36" i="12"/>
  <c r="F49" i="12"/>
  <c r="F48" i="12"/>
  <c r="F45" i="12"/>
  <c r="J51" i="11"/>
  <c r="F49" i="11"/>
  <c r="J47" i="11"/>
  <c r="H47" i="11"/>
  <c r="G47" i="11"/>
  <c r="F47" i="11"/>
  <c r="J37" i="20" l="1"/>
  <c r="J39" i="20" s="1"/>
  <c r="N39" i="20" s="1"/>
  <c r="N41" i="20" s="1"/>
  <c r="N5" i="13"/>
  <c r="N7" i="13" s="1"/>
  <c r="N15" i="13" s="1"/>
  <c r="N16" i="13" s="1"/>
  <c r="N11" i="13"/>
  <c r="N12" i="13"/>
  <c r="G49" i="11"/>
  <c r="J49" i="11" s="1"/>
  <c r="H49" i="11"/>
  <c r="AB7" i="10"/>
  <c r="AB7" i="9"/>
  <c r="AB7" i="8"/>
  <c r="AC2" i="8"/>
  <c r="J36" i="17"/>
  <c r="J37" i="17" s="1"/>
  <c r="J36" i="19"/>
  <c r="J37" i="19" s="1"/>
  <c r="J36" i="18"/>
  <c r="J37" i="18" s="1"/>
  <c r="AC2" i="19"/>
  <c r="AC2" i="18"/>
  <c r="AC2" i="17"/>
  <c r="AC2" i="16"/>
  <c r="AC2" i="15"/>
  <c r="AC2" i="14"/>
  <c r="AC2" i="13"/>
  <c r="AC2" i="12"/>
  <c r="AC2" i="11"/>
  <c r="AC2" i="10"/>
  <c r="AC2" i="9"/>
  <c r="F36" i="19"/>
  <c r="D35" i="19"/>
  <c r="D37" i="19" s="1"/>
  <c r="C35" i="19"/>
  <c r="C37" i="19" s="1"/>
  <c r="N34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N34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N34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L36" i="20" l="1"/>
  <c r="N13" i="13"/>
  <c r="F37" i="12"/>
  <c r="J4" i="12" s="1"/>
  <c r="L36" i="17"/>
  <c r="L36" i="19"/>
  <c r="L36" i="18"/>
  <c r="F37" i="19"/>
  <c r="F37" i="18"/>
  <c r="F37" i="17"/>
  <c r="J4" i="17" s="1"/>
  <c r="F37" i="16"/>
  <c r="F37" i="15"/>
  <c r="J4" i="15" s="1"/>
  <c r="F37" i="14"/>
  <c r="F37" i="13"/>
  <c r="F37" i="11"/>
  <c r="F37" i="10"/>
  <c r="J4" i="10" s="1"/>
  <c r="F37" i="9"/>
  <c r="J4" i="19"/>
  <c r="J4" i="18"/>
  <c r="F37" i="8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4" i="16" l="1"/>
  <c r="J36" i="16"/>
  <c r="J36" i="14"/>
  <c r="J37" i="14" s="1"/>
  <c r="J4" i="14"/>
  <c r="L36" i="14" s="1"/>
  <c r="N36" i="14" s="1"/>
  <c r="J36" i="15"/>
  <c r="J36" i="13"/>
  <c r="J36" i="12"/>
  <c r="J4" i="11"/>
  <c r="J36" i="11"/>
  <c r="J36" i="10"/>
  <c r="J36" i="9"/>
  <c r="J4" i="8"/>
  <c r="J36" i="8"/>
  <c r="J4" i="9"/>
  <c r="F37" i="7"/>
  <c r="J37" i="16" l="1"/>
  <c r="L36" i="16"/>
  <c r="J37" i="15"/>
  <c r="L36" i="15"/>
  <c r="J37" i="13"/>
  <c r="L36" i="13" s="1"/>
  <c r="N36" i="13" s="1"/>
  <c r="J37" i="12"/>
  <c r="J37" i="11"/>
  <c r="L36" i="11" s="1"/>
  <c r="J37" i="10"/>
  <c r="L36" i="10" s="1"/>
  <c r="N36" i="10" s="1"/>
  <c r="J37" i="9"/>
  <c r="L36" i="9" s="1"/>
  <c r="N36" i="9" s="1"/>
  <c r="J37" i="8"/>
  <c r="L36" i="8" s="1"/>
  <c r="N36" i="8" s="1"/>
  <c r="J36" i="7"/>
  <c r="J5" i="7"/>
  <c r="J37" i="7"/>
  <c r="J4" i="7"/>
  <c r="L36" i="7" l="1"/>
  <c r="N36" i="7" s="1"/>
  <c r="J35" i="7"/>
  <c r="J39" i="7" s="1"/>
  <c r="N39" i="7" l="1"/>
  <c r="N41" i="7" s="1"/>
  <c r="J7" i="8"/>
  <c r="J35" i="8" s="1"/>
  <c r="J39" i="8" s="1"/>
  <c r="N39" i="8" l="1"/>
  <c r="N41" i="8" s="1"/>
  <c r="J7" i="9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N39" i="16" l="1"/>
  <c r="N41" i="16" s="1"/>
  <c r="J7" i="17"/>
  <c r="J35" i="17" s="1"/>
  <c r="J39" i="17" s="1"/>
  <c r="N39" i="17" l="1"/>
  <c r="N41" i="17" s="1"/>
  <c r="J7" i="18"/>
  <c r="J35" i="18" s="1"/>
  <c r="J39" i="18" s="1"/>
  <c r="J7" i="19" s="1"/>
  <c r="N39" i="18" l="1"/>
  <c r="N41" i="18" s="1"/>
  <c r="J35" i="19"/>
  <c r="J39" i="19" s="1"/>
  <c r="N39" i="19" s="1"/>
  <c r="N41" i="1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J9" authorId="0" shapeId="0" xr:uid="{5B91954F-ACFC-4F67-84FC-2A1EDC0AFA9E}">
      <text>
        <r>
          <rPr>
            <b/>
            <sz val="9"/>
            <color indexed="81"/>
            <rFont val="Tahoma"/>
            <family val="2"/>
            <charset val="162"/>
          </rPr>
          <t>ronaldinho424:</t>
        </r>
        <r>
          <rPr>
            <sz val="9"/>
            <color indexed="81"/>
            <rFont val="Tahoma"/>
            <family val="2"/>
            <charset val="162"/>
          </rPr>
          <t xml:space="preserve">
SU KESİNTİSİ 58,7 lt x 15,5 tl</t>
        </r>
      </text>
    </comment>
  </commentList>
</comments>
</file>

<file path=xl/sharedStrings.xml><?xml version="1.0" encoding="utf-8"?>
<sst xmlns="http://schemas.openxmlformats.org/spreadsheetml/2006/main" count="653" uniqueCount="71">
  <si>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</si>
  <si>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</si>
  <si>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</si>
  <si>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</si>
  <si>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</si>
  <si>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</si>
  <si>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</si>
  <si>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</si>
  <si>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</si>
  <si>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</si>
  <si>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</si>
  <si>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</si>
  <si>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</si>
  <si>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</si>
  <si>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</si>
  <si>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</si>
  <si>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</si>
  <si>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</si>
  <si>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</si>
  <si>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</si>
  <si>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</si>
  <si>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</si>
  <si>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</si>
  <si>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</si>
  <si>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</si>
  <si>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</si>
  <si>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</si>
  <si>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</si>
  <si>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</si>
  <si>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</si>
  <si>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</si>
  <si>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</si>
  <si>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</si>
  <si>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EMRAH ÜNLÜ</t>
  </si>
  <si>
    <t>90</t>
  </si>
  <si>
    <t>YM2</t>
  </si>
  <si>
    <t>Satış</t>
  </si>
  <si>
    <t>ER-YEM SIĞIR SÜT YEMİ POWER 19 PR</t>
  </si>
  <si>
    <t>KASIM SÜTÜNE YAZILDI</t>
  </si>
  <si>
    <t>ER-YEM Buzağı Büyütme Yemi</t>
  </si>
  <si>
    <t>ARALIK SÜTÜNE YAZ</t>
  </si>
  <si>
    <t>OCAK SÜTÜNE YAZ</t>
  </si>
  <si>
    <t>BUZAĞI BÜYÜTME 250 KG</t>
  </si>
  <si>
    <t>SIĞIR SÜT YEMİ 1500 KG</t>
  </si>
  <si>
    <t>V EYYÜP AĞA</t>
  </si>
  <si>
    <t>EA1</t>
  </si>
  <si>
    <t>SÜT YEMİ POWER 19 PR</t>
  </si>
  <si>
    <t>1500 kg</t>
  </si>
  <si>
    <t>KK ÇEKECEĞİNİ SÖYLEDİ.CEYDA KÜÇÜK</t>
  </si>
  <si>
    <t>82</t>
  </si>
  <si>
    <t>90 Gün - Ocak Teslim</t>
  </si>
  <si>
    <t>ŞUBAT SÜTÜNE YAZ</t>
  </si>
  <si>
    <t>59</t>
  </si>
  <si>
    <t>BEŞYEM NERGİS SÜT YEMİ PELET</t>
  </si>
  <si>
    <t>AD</t>
  </si>
  <si>
    <t>Su Fiyat Farkı</t>
  </si>
  <si>
    <t>H. EYYÜP AĞA</t>
  </si>
  <si>
    <t xml:space="preserve">Sığır Süt Yemi 1500 Kg </t>
  </si>
  <si>
    <t>ŞUBAT SÜTÜNE YAZILDI</t>
  </si>
  <si>
    <t>V. EYYÜP AĞA</t>
  </si>
  <si>
    <t>Emrah Ünlü</t>
  </si>
  <si>
    <t>+90 530 252 10 61</t>
  </si>
  <si>
    <t>Nergis Süt 30 Ad</t>
  </si>
  <si>
    <t>MART SÜTÜNE YAZILDI</t>
  </si>
  <si>
    <t>V.EYYÜP AĞA</t>
  </si>
  <si>
    <t>kdv</t>
  </si>
  <si>
    <t>stop</t>
  </si>
  <si>
    <t>fiyat fark</t>
  </si>
  <si>
    <t>STOP</t>
  </si>
  <si>
    <t>KALAN</t>
  </si>
  <si>
    <t>Z.EYYÜP 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</si>
</sst>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4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80">
    <xf numFmtId="0" fontId="0" fillId="0" borderId="0"/>
    <xf numFmtId="0" fontId="27" fillId="0" borderId="0" applyNumberFormat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26" applyNumberFormat="0" applyFill="0" applyAlignment="0" applyProtection="0"/>
    <xf numFmtId="0" fontId="33" fillId="0" borderId="27" applyNumberFormat="0" applyFill="0" applyAlignment="0" applyProtection="0"/>
    <xf numFmtId="0" fontId="34" fillId="0" borderId="28" applyNumberFormat="0" applyFill="0" applyAlignment="0" applyProtection="0"/>
    <xf numFmtId="0" fontId="34" fillId="0" borderId="0" applyNumberFormat="0" applyFill="0" applyBorder="0" applyAlignment="0" applyProtection="0"/>
    <xf numFmtId="0" fontId="35" fillId="3" borderId="0" applyNumberFormat="0" applyBorder="0" applyAlignment="0" applyProtection="0"/>
    <xf numFmtId="0" fontId="36" fillId="4" borderId="0" applyNumberFormat="0" applyBorder="0" applyAlignment="0" applyProtection="0"/>
    <xf numFmtId="0" fontId="37" fillId="5" borderId="0" applyNumberFormat="0" applyBorder="0" applyAlignment="0" applyProtection="0"/>
    <xf numFmtId="0" fontId="38" fillId="6" borderId="29" applyNumberFormat="0" applyAlignment="0" applyProtection="0"/>
    <xf numFmtId="0" fontId="39" fillId="7" borderId="30" applyNumberFormat="0" applyAlignment="0" applyProtection="0"/>
    <xf numFmtId="0" fontId="40" fillId="7" borderId="29" applyNumberFormat="0" applyAlignment="0" applyProtection="0"/>
    <xf numFmtId="0" fontId="41" fillId="0" borderId="31" applyNumberFormat="0" applyFill="0" applyAlignment="0" applyProtection="0"/>
    <xf numFmtId="0" fontId="42" fillId="8" borderId="32" applyNumberFormat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8" fillId="0" borderId="34" applyNumberFormat="0" applyFill="0" applyAlignment="0" applyProtection="0"/>
    <xf numFmtId="0" fontId="45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45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45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45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45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45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9" borderId="33" applyNumberFormat="0" applyFont="0" applyAlignment="0" applyProtection="0"/>
    <xf numFmtId="0" fontId="30" fillId="0" borderId="0"/>
    <xf numFmtId="0" fontId="26" fillId="0" borderId="0" applyNumberFormat="0" applyFont="0" applyFill="0" applyBorder="0" applyAlignment="0" applyProtection="0"/>
    <xf numFmtId="43" fontId="30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9" borderId="33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9" borderId="33" applyNumberFormat="0" applyFont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9" borderId="33" applyNumberFormat="0" applyFont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9" borderId="33" applyNumberFormat="0" applyFont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9" borderId="33" applyNumberFormat="0" applyFont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9" borderId="33" applyNumberFormat="0" applyFont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9" borderId="33" applyNumberFormat="0" applyFont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9" borderId="33" applyNumberFormat="0" applyFont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33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33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3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0" fontId="16" fillId="9" borderId="33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30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0" borderId="0" applyNumberFormat="0" applyFont="0" applyFill="0" applyBorder="0" applyAlignment="0" applyProtection="0"/>
    <xf numFmtId="43" fontId="30" fillId="0" borderId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43" fontId="13" fillId="0" borderId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9" borderId="33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0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9" borderId="33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146">
    <xf numFmtId="0" fontId="0" fillId="0" borderId="0" xfId="0"/>
    <xf numFmtId="0" fontId="28" fillId="0" borderId="4" xfId="0" applyFont="1" applyBorder="1" applyAlignment="1">
      <alignment horizontal="center"/>
    </xf>
    <xf numFmtId="3" fontId="28" fillId="0" borderId="5" xfId="0" applyNumberFormat="1" applyFont="1" applyBorder="1" applyAlignment="1">
      <alignment horizontal="center"/>
    </xf>
    <xf numFmtId="0" fontId="28" fillId="0" borderId="5" xfId="0" applyFont="1" applyBorder="1" applyAlignment="1">
      <alignment horizontal="center"/>
    </xf>
    <xf numFmtId="164" fontId="28" fillId="0" borderId="5" xfId="0" applyNumberFormat="1" applyFont="1" applyBorder="1" applyAlignment="1">
      <alignment horizontal="center"/>
    </xf>
    <xf numFmtId="0" fontId="28" fillId="0" borderId="6" xfId="0" applyFont="1" applyBorder="1" applyAlignment="1">
      <alignment horizontal="center"/>
    </xf>
    <xf numFmtId="4" fontId="28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165" fontId="0" fillId="0" borderId="10" xfId="0" applyNumberFormat="1" applyBorder="1"/>
    <xf numFmtId="0" fontId="0" fillId="2" borderId="8" xfId="0" applyFill="1" applyBorder="1"/>
    <xf numFmtId="0" fontId="0" fillId="2" borderId="11" xfId="0" applyFill="1" applyBorder="1"/>
    <xf numFmtId="0" fontId="0" fillId="2" borderId="9" xfId="0" applyFill="1" applyBorder="1"/>
    <xf numFmtId="4" fontId="0" fillId="2" borderId="12" xfId="0" applyNumberFormat="1" applyFill="1" applyBorder="1"/>
    <xf numFmtId="14" fontId="0" fillId="0" borderId="8" xfId="0" applyNumberFormat="1" applyBorder="1"/>
    <xf numFmtId="0" fontId="0" fillId="0" borderId="11" xfId="0" applyBorder="1"/>
    <xf numFmtId="0" fontId="0" fillId="0" borderId="9" xfId="0" applyBorder="1"/>
    <xf numFmtId="4" fontId="0" fillId="0" borderId="12" xfId="0" applyNumberFormat="1" applyBorder="1"/>
    <xf numFmtId="0" fontId="0" fillId="0" borderId="8" xfId="0" applyBorder="1"/>
    <xf numFmtId="0" fontId="0" fillId="0" borderId="14" xfId="0" applyBorder="1"/>
    <xf numFmtId="0" fontId="0" fillId="0" borderId="15" xfId="0" applyBorder="1"/>
    <xf numFmtId="0" fontId="0" fillId="0" borderId="13" xfId="0" applyBorder="1"/>
    <xf numFmtId="4" fontId="0" fillId="0" borderId="16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8" xfId="0" applyBorder="1"/>
    <xf numFmtId="165" fontId="0" fillId="0" borderId="19" xfId="0" applyNumberFormat="1" applyBorder="1"/>
    <xf numFmtId="0" fontId="0" fillId="0" borderId="17" xfId="0" applyBorder="1"/>
    <xf numFmtId="4" fontId="0" fillId="0" borderId="20" xfId="0" applyNumberFormat="1" applyBorder="1"/>
    <xf numFmtId="166" fontId="0" fillId="0" borderId="9" xfId="0" applyNumberFormat="1" applyBorder="1"/>
    <xf numFmtId="4" fontId="0" fillId="0" borderId="0" xfId="0" applyNumberFormat="1"/>
    <xf numFmtId="0" fontId="0" fillId="0" borderId="24" xfId="0" applyBorder="1" applyAlignment="1">
      <alignment horizontal="center"/>
    </xf>
    <xf numFmtId="166" fontId="0" fillId="0" borderId="25" xfId="0" applyNumberFormat="1" applyBorder="1"/>
    <xf numFmtId="3" fontId="0" fillId="0" borderId="25" xfId="0" applyNumberFormat="1" applyBorder="1"/>
    <xf numFmtId="164" fontId="0" fillId="0" borderId="25" xfId="0" applyNumberFormat="1" applyBorder="1"/>
    <xf numFmtId="165" fontId="0" fillId="0" borderId="35" xfId="0" applyNumberFormat="1" applyBorder="1"/>
    <xf numFmtId="165" fontId="28" fillId="0" borderId="7" xfId="0" applyNumberFormat="1" applyFont="1" applyBorder="1" applyAlignment="1">
      <alignment horizontal="center"/>
    </xf>
    <xf numFmtId="165" fontId="0" fillId="0" borderId="12" xfId="0" applyNumberFormat="1" applyBorder="1"/>
    <xf numFmtId="14" fontId="0" fillId="0" borderId="17" xfId="0" applyNumberFormat="1" applyBorder="1" applyAlignment="1">
      <alignment horizontal="center"/>
    </xf>
    <xf numFmtId="4" fontId="0" fillId="0" borderId="22" xfId="1" applyNumberFormat="1" applyFont="1" applyBorder="1"/>
    <xf numFmtId="3" fontId="0" fillId="0" borderId="18" xfId="0" applyNumberFormat="1" applyBorder="1"/>
    <xf numFmtId="164" fontId="0" fillId="0" borderId="18" xfId="0" applyNumberFormat="1" applyBorder="1"/>
    <xf numFmtId="165" fontId="0" fillId="0" borderId="20" xfId="0" applyNumberFormat="1" applyBorder="1"/>
    <xf numFmtId="0" fontId="29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4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3" xfId="0" applyNumberFormat="1" applyBorder="1"/>
    <xf numFmtId="164" fontId="0" fillId="0" borderId="13" xfId="0" applyNumberFormat="1" applyBorder="1"/>
    <xf numFmtId="165" fontId="0" fillId="0" borderId="16" xfId="0" applyNumberFormat="1" applyBorder="1"/>
    <xf numFmtId="167" fontId="0" fillId="2" borderId="9" xfId="0" applyNumberFormat="1" applyFill="1" applyBorder="1" applyAlignment="1">
      <alignment horizontal="left"/>
    </xf>
    <xf numFmtId="49" fontId="0" fillId="2" borderId="9" xfId="0" applyNumberFormat="1" applyFill="1" applyBorder="1" applyAlignment="1">
      <alignment horizontal="left"/>
    </xf>
    <xf numFmtId="168" fontId="0" fillId="2" borderId="9" xfId="0" applyNumberFormat="1" applyFill="1" applyBorder="1" applyAlignment="1">
      <alignment horizontal="right"/>
    </xf>
    <xf numFmtId="164" fontId="0" fillId="2" borderId="9" xfId="0" applyNumberFormat="1" applyFill="1" applyBorder="1"/>
    <xf numFmtId="169" fontId="0" fillId="2" borderId="9" xfId="0" applyNumberFormat="1" applyFill="1" applyBorder="1" applyAlignment="1">
      <alignment horizontal="right"/>
    </xf>
    <xf numFmtId="4" fontId="0" fillId="2" borderId="9" xfId="0" applyNumberFormat="1" applyFill="1" applyBorder="1" applyAlignment="1">
      <alignment horizontal="right"/>
    </xf>
    <xf numFmtId="0" fontId="0" fillId="34" borderId="9" xfId="0" applyFill="1" applyBorder="1"/>
    <xf numFmtId="4" fontId="0" fillId="34" borderId="9" xfId="0" applyNumberFormat="1" applyFill="1" applyBorder="1"/>
    <xf numFmtId="167" fontId="0" fillId="0" borderId="9" xfId="210" applyNumberFormat="1" applyFont="1" applyBorder="1" applyAlignment="1">
      <alignment horizontal="left"/>
    </xf>
    <xf numFmtId="49" fontId="0" fillId="0" borderId="9" xfId="210" applyNumberFormat="1" applyFont="1" applyBorder="1" applyAlignment="1">
      <alignment horizontal="left"/>
    </xf>
    <xf numFmtId="168" fontId="0" fillId="0" borderId="9" xfId="210" applyNumberFormat="1" applyFont="1" applyBorder="1" applyAlignment="1">
      <alignment horizontal="right"/>
    </xf>
    <xf numFmtId="164" fontId="0" fillId="0" borderId="9" xfId="210" applyNumberFormat="1" applyFont="1" applyBorder="1"/>
    <xf numFmtId="169" fontId="0" fillId="0" borderId="9" xfId="210" applyNumberFormat="1" applyFont="1" applyBorder="1" applyAlignment="1">
      <alignment horizontal="right"/>
    </xf>
    <xf numFmtId="4" fontId="0" fillId="0" borderId="9" xfId="210" applyNumberFormat="1" applyFont="1" applyBorder="1" applyAlignment="1">
      <alignment horizontal="right"/>
    </xf>
    <xf numFmtId="0" fontId="0" fillId="0" borderId="9" xfId="210" applyFont="1" applyBorder="1"/>
    <xf numFmtId="49" fontId="0" fillId="0" borderId="9" xfId="210" applyNumberFormat="1" applyFont="1" applyFill="1" applyBorder="1" applyAlignment="1">
      <alignment horizontal="left"/>
    </xf>
    <xf numFmtId="167" fontId="20" fillId="0" borderId="0" xfId="211" applyNumberFormat="1" applyAlignment="1">
      <alignment horizontal="left"/>
    </xf>
    <xf numFmtId="4" fontId="20" fillId="0" borderId="0" xfId="211" applyNumberFormat="1"/>
    <xf numFmtId="167" fontId="19" fillId="0" borderId="0" xfId="231" applyNumberFormat="1" applyAlignment="1">
      <alignment horizontal="left"/>
    </xf>
    <xf numFmtId="4" fontId="19" fillId="0" borderId="0" xfId="231" applyNumberFormat="1"/>
    <xf numFmtId="167" fontId="0" fillId="2" borderId="9" xfId="169" applyNumberFormat="1" applyFont="1" applyFill="1" applyBorder="1" applyAlignment="1">
      <alignment horizontal="left"/>
    </xf>
    <xf numFmtId="49" fontId="0" fillId="2" borderId="9" xfId="169" applyNumberFormat="1" applyFont="1" applyFill="1" applyBorder="1" applyAlignment="1">
      <alignment horizontal="left"/>
    </xf>
    <xf numFmtId="168" fontId="0" fillId="2" borderId="9" xfId="169" applyNumberFormat="1" applyFont="1" applyFill="1" applyBorder="1" applyAlignment="1">
      <alignment horizontal="right"/>
    </xf>
    <xf numFmtId="164" fontId="0" fillId="2" borderId="9" xfId="169" applyNumberFormat="1" applyFont="1" applyFill="1" applyBorder="1"/>
    <xf numFmtId="169" fontId="0" fillId="2" borderId="9" xfId="169" applyNumberFormat="1" applyFont="1" applyFill="1" applyBorder="1" applyAlignment="1">
      <alignment horizontal="right"/>
    </xf>
    <xf numFmtId="4" fontId="0" fillId="2" borderId="9" xfId="169" applyNumberFormat="1" applyFont="1" applyFill="1" applyBorder="1" applyAlignment="1">
      <alignment horizontal="right"/>
    </xf>
    <xf numFmtId="0" fontId="0" fillId="2" borderId="9" xfId="169" applyFont="1" applyFill="1" applyBorder="1"/>
    <xf numFmtId="167" fontId="18" fillId="0" borderId="9" xfId="251" applyNumberFormat="1" applyBorder="1" applyAlignment="1">
      <alignment horizontal="left"/>
    </xf>
    <xf numFmtId="49" fontId="18" fillId="0" borderId="9" xfId="251" applyNumberFormat="1" applyBorder="1" applyAlignment="1">
      <alignment horizontal="left"/>
    </xf>
    <xf numFmtId="168" fontId="18" fillId="0" borderId="9" xfId="251" applyNumberFormat="1" applyBorder="1" applyAlignment="1">
      <alignment horizontal="right"/>
    </xf>
    <xf numFmtId="164" fontId="18" fillId="0" borderId="9" xfId="251" applyNumberFormat="1" applyBorder="1"/>
    <xf numFmtId="169" fontId="18" fillId="0" borderId="9" xfId="251" applyNumberFormat="1" applyBorder="1" applyAlignment="1">
      <alignment horizontal="right"/>
    </xf>
    <xf numFmtId="4" fontId="18" fillId="0" borderId="9" xfId="251" applyNumberFormat="1" applyBorder="1" applyAlignment="1">
      <alignment horizontal="right"/>
    </xf>
    <xf numFmtId="0" fontId="18" fillId="0" borderId="9" xfId="251" applyBorder="1"/>
    <xf numFmtId="167" fontId="0" fillId="2" borderId="9" xfId="210" applyNumberFormat="1" applyFont="1" applyFill="1" applyBorder="1" applyAlignment="1">
      <alignment horizontal="left"/>
    </xf>
    <xf numFmtId="49" fontId="0" fillId="2" borderId="9" xfId="210" applyNumberFormat="1" applyFont="1" applyFill="1" applyBorder="1" applyAlignment="1">
      <alignment horizontal="left"/>
    </xf>
    <xf numFmtId="168" fontId="0" fillId="2" borderId="9" xfId="210" applyNumberFormat="1" applyFont="1" applyFill="1" applyBorder="1" applyAlignment="1">
      <alignment horizontal="right"/>
    </xf>
    <xf numFmtId="164" fontId="0" fillId="2" borderId="9" xfId="210" applyNumberFormat="1" applyFont="1" applyFill="1" applyBorder="1"/>
    <xf numFmtId="169" fontId="0" fillId="2" borderId="9" xfId="210" applyNumberFormat="1" applyFont="1" applyFill="1" applyBorder="1" applyAlignment="1">
      <alignment horizontal="right"/>
    </xf>
    <xf numFmtId="4" fontId="0" fillId="2" borderId="9" xfId="210" applyNumberFormat="1" applyFont="1" applyFill="1" applyBorder="1" applyAlignment="1">
      <alignment horizontal="right"/>
    </xf>
    <xf numFmtId="0" fontId="0" fillId="2" borderId="9" xfId="210" applyFont="1" applyFill="1" applyBorder="1"/>
    <xf numFmtId="49" fontId="0" fillId="34" borderId="9" xfId="210" applyNumberFormat="1" applyFont="1" applyFill="1" applyBorder="1" applyAlignment="1">
      <alignment horizontal="left"/>
    </xf>
    <xf numFmtId="49" fontId="16" fillId="0" borderId="9" xfId="251" applyNumberFormat="1" applyFont="1" applyBorder="1" applyAlignment="1">
      <alignment horizontal="left"/>
    </xf>
    <xf numFmtId="167" fontId="16" fillId="0" borderId="9" xfId="253" applyNumberFormat="1" applyBorder="1" applyAlignment="1">
      <alignment horizontal="left"/>
    </xf>
    <xf numFmtId="4" fontId="13" fillId="0" borderId="0" xfId="276" applyNumberFormat="1" applyAlignment="1">
      <alignment horizontal="right"/>
    </xf>
    <xf numFmtId="167" fontId="18" fillId="34" borderId="9" xfId="251" applyNumberFormat="1" applyFill="1" applyBorder="1" applyAlignment="1">
      <alignment horizontal="left"/>
    </xf>
    <xf numFmtId="49" fontId="16" fillId="34" borderId="9" xfId="251" applyNumberFormat="1" applyFont="1" applyFill="1" applyBorder="1" applyAlignment="1">
      <alignment horizontal="left"/>
    </xf>
    <xf numFmtId="167" fontId="16" fillId="34" borderId="9" xfId="253" applyNumberFormat="1" applyFill="1" applyBorder="1" applyAlignment="1">
      <alignment horizontal="left"/>
    </xf>
    <xf numFmtId="49" fontId="18" fillId="34" borderId="9" xfId="251" applyNumberFormat="1" applyFill="1" applyBorder="1" applyAlignment="1">
      <alignment horizontal="left"/>
    </xf>
    <xf numFmtId="168" fontId="18" fillId="34" borderId="9" xfId="251" applyNumberFormat="1" applyFill="1" applyBorder="1" applyAlignment="1">
      <alignment horizontal="right"/>
    </xf>
    <xf numFmtId="49" fontId="10" fillId="34" borderId="9" xfId="251" applyNumberFormat="1" applyFont="1" applyFill="1" applyBorder="1" applyAlignment="1">
      <alignment horizontal="left"/>
    </xf>
    <xf numFmtId="164" fontId="18" fillId="34" borderId="9" xfId="251" applyNumberFormat="1" applyFill="1" applyBorder="1"/>
    <xf numFmtId="169" fontId="18" fillId="34" borderId="9" xfId="251" applyNumberFormat="1" applyFill="1" applyBorder="1" applyAlignment="1">
      <alignment horizontal="right"/>
    </xf>
    <xf numFmtId="4" fontId="18" fillId="34" borderId="9" xfId="251" applyNumberFormat="1" applyFill="1" applyBorder="1" applyAlignment="1">
      <alignment horizontal="right"/>
    </xf>
    <xf numFmtId="0" fontId="18" fillId="34" borderId="9" xfId="251" applyFill="1" applyBorder="1"/>
    <xf numFmtId="167" fontId="18" fillId="2" borderId="9" xfId="251" applyNumberFormat="1" applyFill="1" applyBorder="1" applyAlignment="1">
      <alignment horizontal="left"/>
    </xf>
    <xf numFmtId="49" fontId="16" fillId="2" borderId="9" xfId="251" applyNumberFormat="1" applyFont="1" applyFill="1" applyBorder="1" applyAlignment="1">
      <alignment horizontal="left"/>
    </xf>
    <xf numFmtId="167" fontId="16" fillId="2" borderId="9" xfId="253" applyNumberFormat="1" applyFill="1" applyBorder="1" applyAlignment="1">
      <alignment horizontal="left"/>
    </xf>
    <xf numFmtId="49" fontId="18" fillId="2" borderId="9" xfId="251" applyNumberFormat="1" applyFill="1" applyBorder="1" applyAlignment="1">
      <alignment horizontal="left"/>
    </xf>
    <xf numFmtId="168" fontId="18" fillId="2" borderId="9" xfId="251" applyNumberFormat="1" applyFill="1" applyBorder="1" applyAlignment="1">
      <alignment horizontal="right"/>
    </xf>
    <xf numFmtId="164" fontId="18" fillId="2" borderId="9" xfId="251" applyNumberFormat="1" applyFill="1" applyBorder="1"/>
    <xf numFmtId="169" fontId="18" fillId="2" borderId="9" xfId="251" applyNumberFormat="1" applyFill="1" applyBorder="1" applyAlignment="1">
      <alignment horizontal="right"/>
    </xf>
    <xf numFmtId="4" fontId="18" fillId="2" borderId="9" xfId="251" applyNumberFormat="1" applyFill="1" applyBorder="1" applyAlignment="1">
      <alignment horizontal="right"/>
    </xf>
    <xf numFmtId="0" fontId="18" fillId="2" borderId="9" xfId="251" applyFill="1" applyBorder="1"/>
    <xf numFmtId="49" fontId="9" fillId="34" borderId="9" xfId="251" applyNumberFormat="1" applyFont="1" applyFill="1" applyBorder="1" applyAlignment="1">
      <alignment horizontal="left"/>
    </xf>
    <xf numFmtId="49" fontId="0" fillId="0" borderId="0" xfId="0" applyNumberFormat="1" applyAlignment="1">
      <alignment horizontal="left"/>
    </xf>
    <xf numFmtId="167" fontId="0" fillId="0" borderId="9" xfId="0" applyNumberFormat="1" applyBorder="1" applyAlignment="1">
      <alignment horizontal="left"/>
    </xf>
    <xf numFmtId="49" fontId="0" fillId="0" borderId="9" xfId="0" applyNumberFormat="1" applyBorder="1" applyAlignment="1">
      <alignment horizontal="left"/>
    </xf>
    <xf numFmtId="168" fontId="0" fillId="0" borderId="9" xfId="0" applyNumberFormat="1" applyBorder="1" applyAlignment="1">
      <alignment horizontal="right"/>
    </xf>
    <xf numFmtId="169" fontId="0" fillId="0" borderId="9" xfId="0" applyNumberFormat="1" applyBorder="1" applyAlignment="1">
      <alignment horizontal="right"/>
    </xf>
    <xf numFmtId="4" fontId="0" fillId="0" borderId="9" xfId="0" applyNumberFormat="1" applyBorder="1" applyAlignment="1">
      <alignment horizontal="right"/>
    </xf>
    <xf numFmtId="165" fontId="0" fillId="0" borderId="0" xfId="0" applyNumberFormat="1"/>
    <xf numFmtId="43" fontId="0" fillId="0" borderId="0" xfId="558" applyFont="1"/>
    <xf numFmtId="43" fontId="0" fillId="0" borderId="0" xfId="0" applyNumberFormat="1"/>
    <xf numFmtId="43" fontId="0" fillId="0" borderId="12" xfId="558" applyFont="1" applyFill="1" applyBorder="1"/>
    <xf numFmtId="4" fontId="2" fillId="0" borderId="0" xfId="559" applyNumberFormat="1" applyAlignment="1">
      <alignment horizontal="right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28" fillId="0" borderId="1" xfId="0" applyFont="1" applyBorder="1" applyAlignment="1">
      <alignment horizontal="center"/>
    </xf>
    <xf numFmtId="0" fontId="28" fillId="0" borderId="2" xfId="0" applyFont="1" applyBorder="1" applyAlignment="1">
      <alignment horizontal="center"/>
    </xf>
    <xf numFmtId="0" fontId="28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0" borderId="18" xfId="0" applyBorder="1" applyAlignment="1">
      <alignment horizontal="left"/>
    </xf>
    <xf numFmtId="4" fontId="1" fillId="0" borderId="0" xfId="579" applyNumberFormat="1"/>
  </cellXfs>
  <cellStyles count="580">
    <cellStyle name="%20 - Vurgu1" xfId="19" builtinId="30" customBuiltin="1"/>
    <cellStyle name="%20 - Vurgu1 10" xfId="213" xr:uid="{38FDC426-76C0-44E8-A6A7-D6C1AEF723A2}"/>
    <cellStyle name="%20 - Vurgu1 10 2" xfId="468" xr:uid="{7BE71C8F-7A09-4C21-98F3-F0632240365F}"/>
    <cellStyle name="%20 - Vurgu1 11" xfId="233" xr:uid="{35386929-8B33-42EF-AF89-5BB8FEE194D2}"/>
    <cellStyle name="%20 - Vurgu1 11 2" xfId="488" xr:uid="{84FBB0CA-27FD-4A40-A51A-F44383B3D546}"/>
    <cellStyle name="%20 - Vurgu1 12" xfId="256" xr:uid="{5C234826-9C2B-4180-8AA2-7BC6340B02D7}"/>
    <cellStyle name="%20 - Vurgu1 12 2" xfId="511" xr:uid="{6C17B84C-CF06-497B-A33F-4F1E979847D0}"/>
    <cellStyle name="%20 - Vurgu1 13" xfId="278" xr:uid="{51627096-C496-440E-AD33-0F9CAF6781FE}"/>
    <cellStyle name="%20 - Vurgu1 14" xfId="535" xr:uid="{1872FDA3-0DC2-4679-A720-D957A5ECA61F}"/>
    <cellStyle name="%20 - Vurgu1 15" xfId="561" xr:uid="{7C674690-23C7-46BA-AC13-1EDD75F4561A}"/>
    <cellStyle name="%20 - Vurgu1 2" xfId="51" xr:uid="{FA9BD307-C38F-4352-A71A-9DDF26C02AE5}"/>
    <cellStyle name="%20 - Vurgu1 2 2" xfId="306" xr:uid="{FF668261-712C-4497-A1CD-AFADC8C4E0ED}"/>
    <cellStyle name="%20 - Vurgu1 3" xfId="71" xr:uid="{38CA24BD-72C9-4C95-BF51-574E58DE6D0D}"/>
    <cellStyle name="%20 - Vurgu1 3 2" xfId="326" xr:uid="{6C894763-678D-4471-9D56-2A2A759A1484}"/>
    <cellStyle name="%20 - Vurgu1 4" xfId="91" xr:uid="{23900A0B-0294-4FFF-96CE-4D4D3B05E11D}"/>
    <cellStyle name="%20 - Vurgu1 4 2" xfId="346" xr:uid="{0CA4AFA2-144B-4E6F-8BFF-0368AD963D59}"/>
    <cellStyle name="%20 - Vurgu1 5" xfId="111" xr:uid="{60CBC66B-00FE-4C9B-80AC-49D31CABE03D}"/>
    <cellStyle name="%20 - Vurgu1 5 2" xfId="366" xr:uid="{E9A70C38-A82C-4462-8236-126741CCF474}"/>
    <cellStyle name="%20 - Vurgu1 6" xfId="131" xr:uid="{F926C474-2E6E-4A66-A449-3ACD7C054D58}"/>
    <cellStyle name="%20 - Vurgu1 6 2" xfId="386" xr:uid="{66FC2F00-C33C-4696-BD7A-FECF0D52F4D6}"/>
    <cellStyle name="%20 - Vurgu1 7" xfId="151" xr:uid="{64FB66C2-BB31-488C-A9EB-9D400A3C2887}"/>
    <cellStyle name="%20 - Vurgu1 7 2" xfId="406" xr:uid="{A15A3E0E-1DFB-4F62-8012-61D58DF87A30}"/>
    <cellStyle name="%20 - Vurgu1 8" xfId="171" xr:uid="{02AB2783-1DD8-4FEC-9C2A-E49CBC885375}"/>
    <cellStyle name="%20 - Vurgu1 8 2" xfId="426" xr:uid="{4CDB307F-B405-4A14-9043-CA6497743D9A}"/>
    <cellStyle name="%20 - Vurgu1 9" xfId="191" xr:uid="{5EF35D37-D61F-4119-8DCF-FED6B1F81FCC}"/>
    <cellStyle name="%20 - Vurgu1 9 2" xfId="446" xr:uid="{672A0E5D-1705-4EDD-B8A8-180C708CC9D4}"/>
    <cellStyle name="%20 - Vurgu2" xfId="23" builtinId="34" customBuiltin="1"/>
    <cellStyle name="%20 - Vurgu2 10" xfId="216" xr:uid="{32DB3432-7B60-4023-A00F-9D0D7D94C799}"/>
    <cellStyle name="%20 - Vurgu2 10 2" xfId="471" xr:uid="{84335F50-5032-492F-94B2-3DF6BA2B01DA}"/>
    <cellStyle name="%20 - Vurgu2 11" xfId="236" xr:uid="{C9049CF0-453B-4666-BA33-80986DFD2E3E}"/>
    <cellStyle name="%20 - Vurgu2 11 2" xfId="491" xr:uid="{6F8D42E5-2AA1-4EE7-AC48-A0D85C02D5D1}"/>
    <cellStyle name="%20 - Vurgu2 12" xfId="259" xr:uid="{7602D771-6F3C-400D-ACA6-F6E53C2AD0F1}"/>
    <cellStyle name="%20 - Vurgu2 12 2" xfId="514" xr:uid="{905555B2-F75A-44CA-A8D9-6BDBBAFB39AD}"/>
    <cellStyle name="%20 - Vurgu2 13" xfId="281" xr:uid="{F4262F1C-6EFC-4D41-93D3-6BAC169D5685}"/>
    <cellStyle name="%20 - Vurgu2 14" xfId="538" xr:uid="{A5B71F8F-BB1E-4A1C-8E60-6526F7B0516B}"/>
    <cellStyle name="%20 - Vurgu2 15" xfId="564" xr:uid="{4379F9C4-3997-45EA-86D7-39877991968F}"/>
    <cellStyle name="%20 - Vurgu2 2" xfId="54" xr:uid="{A0E515F0-F923-40DC-9602-5B58DB23AEF2}"/>
    <cellStyle name="%20 - Vurgu2 2 2" xfId="309" xr:uid="{7FE5A235-11EF-4E51-9E4D-25A5D84A68CF}"/>
    <cellStyle name="%20 - Vurgu2 3" xfId="74" xr:uid="{124205D5-D247-4412-ADDC-7E50DBCB1899}"/>
    <cellStyle name="%20 - Vurgu2 3 2" xfId="329" xr:uid="{A985835A-9605-4152-AD22-4A3D25EAD1EE}"/>
    <cellStyle name="%20 - Vurgu2 4" xfId="94" xr:uid="{6AB3C31D-16A1-4297-B826-0651AD85AC4D}"/>
    <cellStyle name="%20 - Vurgu2 4 2" xfId="349" xr:uid="{9AC4F619-062B-433F-8061-656A61456439}"/>
    <cellStyle name="%20 - Vurgu2 5" xfId="114" xr:uid="{62BBA5D5-E1D2-41C0-A989-82AFD271073D}"/>
    <cellStyle name="%20 - Vurgu2 5 2" xfId="369" xr:uid="{B5BE8B0E-7106-4184-9781-EE38EBE238B5}"/>
    <cellStyle name="%20 - Vurgu2 6" xfId="134" xr:uid="{0B0DD9A5-510F-4932-B9EC-544B7860BC43}"/>
    <cellStyle name="%20 - Vurgu2 6 2" xfId="389" xr:uid="{7E9DE730-705D-481C-9FCC-DD2B80FE3AF9}"/>
    <cellStyle name="%20 - Vurgu2 7" xfId="154" xr:uid="{9E618377-F3E1-447C-8233-283606E62AF2}"/>
    <cellStyle name="%20 - Vurgu2 7 2" xfId="409" xr:uid="{F6C32EF9-9BC4-4740-89EB-FCA70BB53455}"/>
    <cellStyle name="%20 - Vurgu2 8" xfId="174" xr:uid="{1C4931D3-A108-4154-902F-A83DE2BBB808}"/>
    <cellStyle name="%20 - Vurgu2 8 2" xfId="429" xr:uid="{AA576498-EFE8-4E24-B858-B834129EAD2F}"/>
    <cellStyle name="%20 - Vurgu2 9" xfId="194" xr:uid="{CB590F5F-763D-4464-880A-3F6F83C9A067}"/>
    <cellStyle name="%20 - Vurgu2 9 2" xfId="449" xr:uid="{335F9B2E-E41C-4A95-B566-074E174CB12B}"/>
    <cellStyle name="%20 - Vurgu3" xfId="27" builtinId="38" customBuiltin="1"/>
    <cellStyle name="%20 - Vurgu3 10" xfId="219" xr:uid="{5E44E462-CC49-4FDF-91A6-6F392EDF86C8}"/>
    <cellStyle name="%20 - Vurgu3 10 2" xfId="474" xr:uid="{59C5B8AD-204C-4551-8D47-EE9C522FF775}"/>
    <cellStyle name="%20 - Vurgu3 11" xfId="239" xr:uid="{1ACA5BD8-9A18-4A53-ABFE-386E178BF488}"/>
    <cellStyle name="%20 - Vurgu3 11 2" xfId="494" xr:uid="{A284C661-4E1F-4492-80E7-5298978BC496}"/>
    <cellStyle name="%20 - Vurgu3 12" xfId="262" xr:uid="{EB870FE6-3818-42C8-AC14-4F519B533487}"/>
    <cellStyle name="%20 - Vurgu3 12 2" xfId="517" xr:uid="{9FE6588D-2A9F-4BE1-919B-D51CF17940EC}"/>
    <cellStyle name="%20 - Vurgu3 13" xfId="284" xr:uid="{EA26ADDA-3CBE-43BB-A79A-4894DD5B4EE0}"/>
    <cellStyle name="%20 - Vurgu3 14" xfId="541" xr:uid="{C15901D7-E9FA-466F-B262-6749F947901C}"/>
    <cellStyle name="%20 - Vurgu3 15" xfId="567" xr:uid="{C0A04B08-BE48-4729-8D22-8B755BADDF11}"/>
    <cellStyle name="%20 - Vurgu3 2" xfId="57" xr:uid="{691FB671-DDFA-4938-A8D1-4D4DA7E94351}"/>
    <cellStyle name="%20 - Vurgu3 2 2" xfId="312" xr:uid="{31716389-3F81-48B5-9CC9-241982C441EF}"/>
    <cellStyle name="%20 - Vurgu3 3" xfId="77" xr:uid="{DB0592E4-7706-4CBC-8B7A-BF49DE008ED9}"/>
    <cellStyle name="%20 - Vurgu3 3 2" xfId="332" xr:uid="{CA2194A5-621A-47F5-ADDD-455759AB585B}"/>
    <cellStyle name="%20 - Vurgu3 4" xfId="97" xr:uid="{CF9336DC-CEFC-4A59-AF67-0C4F520F7072}"/>
    <cellStyle name="%20 - Vurgu3 4 2" xfId="352" xr:uid="{04AE59C6-8E53-4D35-AA44-8BE49AE3EEC1}"/>
    <cellStyle name="%20 - Vurgu3 5" xfId="117" xr:uid="{2FFA25F6-1E68-4800-BF56-AD41D9167FBD}"/>
    <cellStyle name="%20 - Vurgu3 5 2" xfId="372" xr:uid="{47F421AF-D1ED-42C0-859C-E7523DA5B9E6}"/>
    <cellStyle name="%20 - Vurgu3 6" xfId="137" xr:uid="{BAB1DEFE-D39B-4948-876A-3526B17448E6}"/>
    <cellStyle name="%20 - Vurgu3 6 2" xfId="392" xr:uid="{A2FCADC5-EB1D-4E42-B2D0-B918245EF47A}"/>
    <cellStyle name="%20 - Vurgu3 7" xfId="157" xr:uid="{E046F405-8055-442E-9321-1EC48198DA2F}"/>
    <cellStyle name="%20 - Vurgu3 7 2" xfId="412" xr:uid="{CA5CCD54-7647-41B0-A7A6-79C461A7E742}"/>
    <cellStyle name="%20 - Vurgu3 8" xfId="177" xr:uid="{2326D44F-DE8D-4FB8-BDC5-0A191EC21E96}"/>
    <cellStyle name="%20 - Vurgu3 8 2" xfId="432" xr:uid="{CA547A0F-62B4-408D-B6A9-CCC71B8E2E38}"/>
    <cellStyle name="%20 - Vurgu3 9" xfId="197" xr:uid="{171F3733-AD53-4DCC-AD74-09FB855ACCBE}"/>
    <cellStyle name="%20 - Vurgu3 9 2" xfId="452" xr:uid="{3728494E-67C8-4AA9-B472-2E58C80F67A5}"/>
    <cellStyle name="%20 - Vurgu4" xfId="31" builtinId="42" customBuiltin="1"/>
    <cellStyle name="%20 - Vurgu4 10" xfId="222" xr:uid="{C0F78AA9-BC12-440F-B869-C2382F5C924B}"/>
    <cellStyle name="%20 - Vurgu4 10 2" xfId="477" xr:uid="{01435AD6-90B5-4B81-BBAE-CC48DA478E29}"/>
    <cellStyle name="%20 - Vurgu4 11" xfId="242" xr:uid="{7E026129-474F-4167-AE82-51385201F42F}"/>
    <cellStyle name="%20 - Vurgu4 11 2" xfId="497" xr:uid="{88A3B9A7-C9CA-4243-9D4E-B9EABCD19B87}"/>
    <cellStyle name="%20 - Vurgu4 12" xfId="265" xr:uid="{F10E3B30-6C10-46B2-895D-8B37066D15B1}"/>
    <cellStyle name="%20 - Vurgu4 12 2" xfId="520" xr:uid="{0F74DCEA-DF65-4ADB-9603-65441DEF08D5}"/>
    <cellStyle name="%20 - Vurgu4 13" xfId="287" xr:uid="{77445032-86FE-498F-996F-515D49C6DF92}"/>
    <cellStyle name="%20 - Vurgu4 14" xfId="544" xr:uid="{FF23E0CF-8D4C-41D9-A929-3B95C818FE44}"/>
    <cellStyle name="%20 - Vurgu4 15" xfId="570" xr:uid="{DB30A157-3C50-49AF-80D2-9CFF2280C51B}"/>
    <cellStyle name="%20 - Vurgu4 2" xfId="60" xr:uid="{4DA5BD79-6725-41DB-802C-87D563C283B3}"/>
    <cellStyle name="%20 - Vurgu4 2 2" xfId="315" xr:uid="{57515B36-990A-4756-8506-8AEB73444BA3}"/>
    <cellStyle name="%20 - Vurgu4 3" xfId="80" xr:uid="{F4EA64F6-DC50-4923-9CDE-BA08CF35F5DC}"/>
    <cellStyle name="%20 - Vurgu4 3 2" xfId="335" xr:uid="{45381955-E2D7-437D-8BB9-0FA227DD8EC0}"/>
    <cellStyle name="%20 - Vurgu4 4" xfId="100" xr:uid="{E68A862F-D1F6-44D9-BB2B-BEF096E23A6E}"/>
    <cellStyle name="%20 - Vurgu4 4 2" xfId="355" xr:uid="{67A26139-F9EF-428A-B9AD-3F7E55B00A43}"/>
    <cellStyle name="%20 - Vurgu4 5" xfId="120" xr:uid="{30AFEB82-5792-4BD7-A809-6D5A5359E11F}"/>
    <cellStyle name="%20 - Vurgu4 5 2" xfId="375" xr:uid="{071C3CA3-5C5B-4600-8B5D-F88DFF61566E}"/>
    <cellStyle name="%20 - Vurgu4 6" xfId="140" xr:uid="{69112F67-E640-4F24-B623-093A50590CC9}"/>
    <cellStyle name="%20 - Vurgu4 6 2" xfId="395" xr:uid="{0AC6F707-808C-4174-91A1-1FE7B8A4C94B}"/>
    <cellStyle name="%20 - Vurgu4 7" xfId="160" xr:uid="{0A9841F2-F70E-4147-944D-FAB6731C36F8}"/>
    <cellStyle name="%20 - Vurgu4 7 2" xfId="415" xr:uid="{89728B54-DE0B-4B00-917D-F6F155479C7B}"/>
    <cellStyle name="%20 - Vurgu4 8" xfId="180" xr:uid="{084F7CEF-6C1A-480A-9B24-7EA029BD5344}"/>
    <cellStyle name="%20 - Vurgu4 8 2" xfId="435" xr:uid="{F53D2E65-768B-4EDE-A631-18883C64648A}"/>
    <cellStyle name="%20 - Vurgu4 9" xfId="200" xr:uid="{54E4792D-D7A1-4F87-B363-376C2D281E98}"/>
    <cellStyle name="%20 - Vurgu4 9 2" xfId="455" xr:uid="{E7ECF80B-1CC2-4BAF-BD6C-DF524C1B39D3}"/>
    <cellStyle name="%20 - Vurgu5" xfId="35" builtinId="46" customBuiltin="1"/>
    <cellStyle name="%20 - Vurgu5 10" xfId="225" xr:uid="{B2486D1D-7BE4-459A-BCAD-0B6D6040B5D9}"/>
    <cellStyle name="%20 - Vurgu5 10 2" xfId="480" xr:uid="{4E5A6258-73BE-49B6-8246-C8F68FB63B0A}"/>
    <cellStyle name="%20 - Vurgu5 11" xfId="245" xr:uid="{6F716700-3A0E-4C1F-B723-6D48DEB51D38}"/>
    <cellStyle name="%20 - Vurgu5 11 2" xfId="500" xr:uid="{9E6C13E0-D4B5-4ADD-B2ED-B6A2C03CCC0A}"/>
    <cellStyle name="%20 - Vurgu5 12" xfId="268" xr:uid="{E63E998B-AAD2-46F1-A2BC-FC2B06BA6E67}"/>
    <cellStyle name="%20 - Vurgu5 12 2" xfId="523" xr:uid="{73CBBEFA-1593-4461-8356-3B19DFD45DC4}"/>
    <cellStyle name="%20 - Vurgu5 13" xfId="290" xr:uid="{C64769FA-9C64-49E8-A56F-87A4F8937180}"/>
    <cellStyle name="%20 - Vurgu5 14" xfId="547" xr:uid="{127D4AB8-EF53-4A05-9971-E918C49384F3}"/>
    <cellStyle name="%20 - Vurgu5 15" xfId="573" xr:uid="{352AAEE8-93D6-4BD0-AA6E-1D79438170F9}"/>
    <cellStyle name="%20 - Vurgu5 2" xfId="63" xr:uid="{DAEA4849-537D-463D-9085-C490FD5D2253}"/>
    <cellStyle name="%20 - Vurgu5 2 2" xfId="318" xr:uid="{DFF61395-B23A-4E7E-A3D3-E4141452AE85}"/>
    <cellStyle name="%20 - Vurgu5 3" xfId="83" xr:uid="{B196C2F3-4B3B-4F3D-B0F5-878E946BF15D}"/>
    <cellStyle name="%20 - Vurgu5 3 2" xfId="338" xr:uid="{5BBABA2C-57C7-4E84-80AE-EE3DB4B6E8DD}"/>
    <cellStyle name="%20 - Vurgu5 4" xfId="103" xr:uid="{4BDE118B-B712-467F-8961-C0899B420740}"/>
    <cellStyle name="%20 - Vurgu5 4 2" xfId="358" xr:uid="{5DEB2B84-CA3D-4617-A453-F16B06BD3C9C}"/>
    <cellStyle name="%20 - Vurgu5 5" xfId="123" xr:uid="{D66A2008-E662-46C3-A98F-412DA5B58368}"/>
    <cellStyle name="%20 - Vurgu5 5 2" xfId="378" xr:uid="{5260213D-B4DB-4BB4-AC62-B3E757B3B859}"/>
    <cellStyle name="%20 - Vurgu5 6" xfId="143" xr:uid="{E299C6A9-F7F4-477B-BE3B-86B8238715F6}"/>
    <cellStyle name="%20 - Vurgu5 6 2" xfId="398" xr:uid="{8C814A1D-69B1-4618-A166-CA18C0300DA9}"/>
    <cellStyle name="%20 - Vurgu5 7" xfId="163" xr:uid="{FF4E52D7-D994-4FB8-B543-D519D54808A2}"/>
    <cellStyle name="%20 - Vurgu5 7 2" xfId="418" xr:uid="{20ABF790-64CA-418E-B7F4-834608941977}"/>
    <cellStyle name="%20 - Vurgu5 8" xfId="183" xr:uid="{02BE6EBA-43CF-45CB-8D56-DF6BB70595D5}"/>
    <cellStyle name="%20 - Vurgu5 8 2" xfId="438" xr:uid="{7A32F06C-9AAD-4389-AEEE-6AAF19E4D018}"/>
    <cellStyle name="%20 - Vurgu5 9" xfId="203" xr:uid="{6372BE8B-4230-46C0-B53A-2528B65B5AA7}"/>
    <cellStyle name="%20 - Vurgu5 9 2" xfId="458" xr:uid="{F908D72F-754B-4D45-8A9E-F1A223EADA16}"/>
    <cellStyle name="%20 - Vurgu6" xfId="39" builtinId="50" customBuiltin="1"/>
    <cellStyle name="%20 - Vurgu6 10" xfId="228" xr:uid="{6D267EBE-16D7-4FA4-B0E9-73BEC26485D6}"/>
    <cellStyle name="%20 - Vurgu6 10 2" xfId="483" xr:uid="{749F43E6-2CFB-4E53-8306-656C98701835}"/>
    <cellStyle name="%20 - Vurgu6 11" xfId="248" xr:uid="{718A8CB5-990D-4884-BB88-3011F1009566}"/>
    <cellStyle name="%20 - Vurgu6 11 2" xfId="503" xr:uid="{79D01888-4558-4100-A8BD-8AB7A80C01EC}"/>
    <cellStyle name="%20 - Vurgu6 12" xfId="271" xr:uid="{E39AAF74-1D5A-4B59-8309-742CD431C6BF}"/>
    <cellStyle name="%20 - Vurgu6 12 2" xfId="526" xr:uid="{76FC6190-3796-4F74-A13E-801F92BA1C0E}"/>
    <cellStyle name="%20 - Vurgu6 13" xfId="293" xr:uid="{0715A0BA-46B4-45C3-A94D-888727E9F7F9}"/>
    <cellStyle name="%20 - Vurgu6 14" xfId="550" xr:uid="{5BE18D4B-FC61-49C9-B18A-E863D097601D}"/>
    <cellStyle name="%20 - Vurgu6 15" xfId="576" xr:uid="{252E49A8-123F-4BD0-B582-AF4662181945}"/>
    <cellStyle name="%20 - Vurgu6 2" xfId="66" xr:uid="{F164CD72-381D-4EB4-A7E8-2F4A069F4FF0}"/>
    <cellStyle name="%20 - Vurgu6 2 2" xfId="321" xr:uid="{588A4AC6-8CB2-4797-B3AA-528E4785702B}"/>
    <cellStyle name="%20 - Vurgu6 3" xfId="86" xr:uid="{767BB04C-DA22-4600-99DA-01B8217A6596}"/>
    <cellStyle name="%20 - Vurgu6 3 2" xfId="341" xr:uid="{D8C2E142-4AAC-4099-9470-3B5C50CBFA20}"/>
    <cellStyle name="%20 - Vurgu6 4" xfId="106" xr:uid="{A9F5BB75-87CF-4F38-84E8-CD583EC0157F}"/>
    <cellStyle name="%20 - Vurgu6 4 2" xfId="361" xr:uid="{3E2FEDE6-87FE-4F45-B4D7-9F6A53D5D5B0}"/>
    <cellStyle name="%20 - Vurgu6 5" xfId="126" xr:uid="{1578C198-63BC-4E43-86B1-7251714D2E96}"/>
    <cellStyle name="%20 - Vurgu6 5 2" xfId="381" xr:uid="{5978832B-6524-4CD9-989E-A3798D469287}"/>
    <cellStyle name="%20 - Vurgu6 6" xfId="146" xr:uid="{D1C018BD-B181-4AFF-B3AA-86B9BEC95D5C}"/>
    <cellStyle name="%20 - Vurgu6 6 2" xfId="401" xr:uid="{47C25962-3CFB-40AB-8B27-42484B071636}"/>
    <cellStyle name="%20 - Vurgu6 7" xfId="166" xr:uid="{83246648-4714-409F-A977-3374135EA093}"/>
    <cellStyle name="%20 - Vurgu6 7 2" xfId="421" xr:uid="{C0010788-4978-4869-B01D-60E5213844B8}"/>
    <cellStyle name="%20 - Vurgu6 8" xfId="186" xr:uid="{C45F2A3F-2850-4842-8306-1BE94D0412C2}"/>
    <cellStyle name="%20 - Vurgu6 8 2" xfId="441" xr:uid="{34F2D1FA-E7F1-4955-B213-77D2C86DDEC3}"/>
    <cellStyle name="%20 - Vurgu6 9" xfId="206" xr:uid="{D9DE5832-FD32-452C-A214-753E344F6242}"/>
    <cellStyle name="%20 - Vurgu6 9 2" xfId="461" xr:uid="{0FC2E668-8AA3-4CEB-B8F5-091758201B82}"/>
    <cellStyle name="%40 - Vurgu1" xfId="20" builtinId="31" customBuiltin="1"/>
    <cellStyle name="%40 - Vurgu1 10" xfId="214" xr:uid="{7EB9A9F5-E16E-4270-955C-6536ED5D771D}"/>
    <cellStyle name="%40 - Vurgu1 10 2" xfId="469" xr:uid="{85378C41-6333-4EF2-9F90-5AAB4F99DC94}"/>
    <cellStyle name="%40 - Vurgu1 11" xfId="234" xr:uid="{B748BE83-8DD0-4797-A810-90268C2BAEAF}"/>
    <cellStyle name="%40 - Vurgu1 11 2" xfId="489" xr:uid="{7B87A5A2-F481-4A99-8C1A-085AAB3EC497}"/>
    <cellStyle name="%40 - Vurgu1 12" xfId="257" xr:uid="{C75383BA-C16E-490E-9713-7F617538B1D8}"/>
    <cellStyle name="%40 - Vurgu1 12 2" xfId="512" xr:uid="{5BBC8E1A-2DA0-4CA1-AC5D-512C96DC3F70}"/>
    <cellStyle name="%40 - Vurgu1 13" xfId="279" xr:uid="{4368DC7E-692F-41BA-B467-C5E32DBEF790}"/>
    <cellStyle name="%40 - Vurgu1 14" xfId="536" xr:uid="{BA4AE0B1-D6F4-4ABF-B883-5A4962AFB8D9}"/>
    <cellStyle name="%40 - Vurgu1 15" xfId="562" xr:uid="{F3EA1265-0D37-4BCD-9A39-FE59A99D479A}"/>
    <cellStyle name="%40 - Vurgu1 2" xfId="52" xr:uid="{64BC691D-7CA9-4D5C-A5C2-983635AAA1A4}"/>
    <cellStyle name="%40 - Vurgu1 2 2" xfId="307" xr:uid="{28044023-E008-476D-B327-9D6C2CCA78BA}"/>
    <cellStyle name="%40 - Vurgu1 3" xfId="72" xr:uid="{F0C6D934-291B-4294-A0F8-309F2B39FFA3}"/>
    <cellStyle name="%40 - Vurgu1 3 2" xfId="327" xr:uid="{63479140-0C73-4901-B683-5572E16618FA}"/>
    <cellStyle name="%40 - Vurgu1 4" xfId="92" xr:uid="{4B5CC395-6794-49FD-9031-6D434F319B84}"/>
    <cellStyle name="%40 - Vurgu1 4 2" xfId="347" xr:uid="{20F4DFA3-6808-401C-BBCE-D9788D165B24}"/>
    <cellStyle name="%40 - Vurgu1 5" xfId="112" xr:uid="{B6E0E511-EF34-4496-A5E4-E504B96C7A5F}"/>
    <cellStyle name="%40 - Vurgu1 5 2" xfId="367" xr:uid="{EBA57DDC-B514-4412-80B7-885B62D90E7F}"/>
    <cellStyle name="%40 - Vurgu1 6" xfId="132" xr:uid="{5A0E068E-5561-44CF-95F4-3EE4238E16B9}"/>
    <cellStyle name="%40 - Vurgu1 6 2" xfId="387" xr:uid="{31C07C30-E54F-4F6C-8976-F8A044B3FA73}"/>
    <cellStyle name="%40 - Vurgu1 7" xfId="152" xr:uid="{D3F66F3B-6CD5-40BE-81A5-740516A7D245}"/>
    <cellStyle name="%40 - Vurgu1 7 2" xfId="407" xr:uid="{1DEFD46A-D0CD-4004-A3BB-E18B29EEC34E}"/>
    <cellStyle name="%40 - Vurgu1 8" xfId="172" xr:uid="{0FFD1F1B-1881-4E6A-9194-F2A8964B1173}"/>
    <cellStyle name="%40 - Vurgu1 8 2" xfId="427" xr:uid="{E0BC5201-6B60-4976-B882-1BF527368F96}"/>
    <cellStyle name="%40 - Vurgu1 9" xfId="192" xr:uid="{4497B1A8-231B-4448-B334-B384D5111C6A}"/>
    <cellStyle name="%40 - Vurgu1 9 2" xfId="447" xr:uid="{36830257-D2F8-4898-A229-864485F43EC1}"/>
    <cellStyle name="%40 - Vurgu2" xfId="24" builtinId="35" customBuiltin="1"/>
    <cellStyle name="%40 - Vurgu2 10" xfId="217" xr:uid="{AA556311-35D1-4B2A-96D8-BE62AE478E8E}"/>
    <cellStyle name="%40 - Vurgu2 10 2" xfId="472" xr:uid="{CF1D4D25-BE09-4970-90EE-234804EC559A}"/>
    <cellStyle name="%40 - Vurgu2 11" xfId="237" xr:uid="{690D9148-AFF2-463E-92BF-6BCDFCB70659}"/>
    <cellStyle name="%40 - Vurgu2 11 2" xfId="492" xr:uid="{1EF9E133-1445-45FE-8C2A-6326E61A0D71}"/>
    <cellStyle name="%40 - Vurgu2 12" xfId="260" xr:uid="{CDD9492C-8D21-45BD-A305-6802880B3DB7}"/>
    <cellStyle name="%40 - Vurgu2 12 2" xfId="515" xr:uid="{70BC6867-879D-4D53-82B2-84F4B039DF83}"/>
    <cellStyle name="%40 - Vurgu2 13" xfId="282" xr:uid="{913D7991-707E-4EBD-856F-9BD440905EF9}"/>
    <cellStyle name="%40 - Vurgu2 14" xfId="539" xr:uid="{AAB4065D-2541-4C2E-8D84-E95BB8FB9086}"/>
    <cellStyle name="%40 - Vurgu2 15" xfId="565" xr:uid="{3CCBA06B-EF49-4383-8974-3992B48B2BF4}"/>
    <cellStyle name="%40 - Vurgu2 2" xfId="55" xr:uid="{BAD09826-DC3E-4C68-82C5-3FCB359EC1AA}"/>
    <cellStyle name="%40 - Vurgu2 2 2" xfId="310" xr:uid="{A1777B10-3BF9-4001-A849-B788D68C944E}"/>
    <cellStyle name="%40 - Vurgu2 3" xfId="75" xr:uid="{CA0DA965-C647-41BB-9231-99D193E95629}"/>
    <cellStyle name="%40 - Vurgu2 3 2" xfId="330" xr:uid="{DE3DA25F-5929-4E09-B236-1BACC690C0C3}"/>
    <cellStyle name="%40 - Vurgu2 4" xfId="95" xr:uid="{BB56517D-4EA6-407D-9059-1191ADFB2901}"/>
    <cellStyle name="%40 - Vurgu2 4 2" xfId="350" xr:uid="{085D6126-5B02-4C19-B371-6D0F6EC378C8}"/>
    <cellStyle name="%40 - Vurgu2 5" xfId="115" xr:uid="{1219DBBA-CE5E-4451-8F16-DDAF63A22FF1}"/>
    <cellStyle name="%40 - Vurgu2 5 2" xfId="370" xr:uid="{BCE1D09A-A823-4E33-B5F0-47D27831F86B}"/>
    <cellStyle name="%40 - Vurgu2 6" xfId="135" xr:uid="{8B101DFA-F0E8-4518-A3A7-232B128F3E6A}"/>
    <cellStyle name="%40 - Vurgu2 6 2" xfId="390" xr:uid="{DDAF641A-5E3D-4E93-A623-0035E11E4832}"/>
    <cellStyle name="%40 - Vurgu2 7" xfId="155" xr:uid="{9F30C115-C796-4A56-A077-EECF6F7D373B}"/>
    <cellStyle name="%40 - Vurgu2 7 2" xfId="410" xr:uid="{AC94533A-7C85-4E1D-A1AF-0BD9BAC3E5CB}"/>
    <cellStyle name="%40 - Vurgu2 8" xfId="175" xr:uid="{B1121D86-80D0-48BB-9AC5-99A95E78F37D}"/>
    <cellStyle name="%40 - Vurgu2 8 2" xfId="430" xr:uid="{D5EBB406-E17D-413D-8A0C-992E49054A06}"/>
    <cellStyle name="%40 - Vurgu2 9" xfId="195" xr:uid="{205E63E0-545C-4CDD-96FE-8562A5FCF290}"/>
    <cellStyle name="%40 - Vurgu2 9 2" xfId="450" xr:uid="{67601735-4DA1-42AE-A725-E8E06405C203}"/>
    <cellStyle name="%40 - Vurgu3" xfId="28" builtinId="39" customBuiltin="1"/>
    <cellStyle name="%40 - Vurgu3 10" xfId="220" xr:uid="{2EC5A0A6-07A6-4F55-805A-0AAEEDD7C4BA}"/>
    <cellStyle name="%40 - Vurgu3 10 2" xfId="475" xr:uid="{6672188A-6EFA-44CB-AC82-24FCBDE90ACA}"/>
    <cellStyle name="%40 - Vurgu3 11" xfId="240" xr:uid="{FBCC472F-65FC-4CAD-BF7B-D8C363B0D52B}"/>
    <cellStyle name="%40 - Vurgu3 11 2" xfId="495" xr:uid="{167D96EF-61B0-4C2D-9829-8355A8CEB5B3}"/>
    <cellStyle name="%40 - Vurgu3 12" xfId="263" xr:uid="{5221CD9D-0A90-417C-9FD7-1886DC993B78}"/>
    <cellStyle name="%40 - Vurgu3 12 2" xfId="518" xr:uid="{DDB20285-E6BC-4B6E-8F10-806B9A877ABD}"/>
    <cellStyle name="%40 - Vurgu3 13" xfId="285" xr:uid="{E7F88C4E-3BED-45A4-905F-14A5BA3347DF}"/>
    <cellStyle name="%40 - Vurgu3 14" xfId="542" xr:uid="{02378AF5-2F1F-43AA-83A4-7FDAEBCF6A7C}"/>
    <cellStyle name="%40 - Vurgu3 15" xfId="568" xr:uid="{899B9EE6-C4B9-493B-8063-F3684C1F0974}"/>
    <cellStyle name="%40 - Vurgu3 2" xfId="58" xr:uid="{95435DF5-18B9-4571-9947-BA7AF8057E1F}"/>
    <cellStyle name="%40 - Vurgu3 2 2" xfId="313" xr:uid="{AA5FF692-8776-49A7-B3B9-2850C41AC2D9}"/>
    <cellStyle name="%40 - Vurgu3 3" xfId="78" xr:uid="{AEFF788E-3135-4D10-80FB-8CF223D1372C}"/>
    <cellStyle name="%40 - Vurgu3 3 2" xfId="333" xr:uid="{B3974AD2-38C4-41EE-9E77-0F7143C5A781}"/>
    <cellStyle name="%40 - Vurgu3 4" xfId="98" xr:uid="{AB943CE6-D10D-46A1-953E-2D8429E3D0BD}"/>
    <cellStyle name="%40 - Vurgu3 4 2" xfId="353" xr:uid="{583BDDD7-84B6-41DA-92AF-61AFCDC06E11}"/>
    <cellStyle name="%40 - Vurgu3 5" xfId="118" xr:uid="{C77865CB-B7AA-4BFA-A191-EA22C214AA4C}"/>
    <cellStyle name="%40 - Vurgu3 5 2" xfId="373" xr:uid="{3EA6E62D-46A6-4433-BC34-C594338231AA}"/>
    <cellStyle name="%40 - Vurgu3 6" xfId="138" xr:uid="{1A5FF243-6ED4-4CD2-90B8-33835FB90720}"/>
    <cellStyle name="%40 - Vurgu3 6 2" xfId="393" xr:uid="{45194603-5CC5-49CB-9B84-BD3BC43E4E64}"/>
    <cellStyle name="%40 - Vurgu3 7" xfId="158" xr:uid="{CB7F9B60-8C9E-41DF-8BD8-B29327B15ABE}"/>
    <cellStyle name="%40 - Vurgu3 7 2" xfId="413" xr:uid="{8A38EE5A-5BA9-4D2A-B32E-DFDAD851115A}"/>
    <cellStyle name="%40 - Vurgu3 8" xfId="178" xr:uid="{74529888-0BE5-4525-8FD3-592639324F35}"/>
    <cellStyle name="%40 - Vurgu3 8 2" xfId="433" xr:uid="{5BF6006A-A813-47EA-9A9A-9C85649E407C}"/>
    <cellStyle name="%40 - Vurgu3 9" xfId="198" xr:uid="{B070C3C0-E8CC-41B2-A998-F75326B4A655}"/>
    <cellStyle name="%40 - Vurgu3 9 2" xfId="453" xr:uid="{9EDFDE1A-4851-4DAD-99BA-4428E8A1EA61}"/>
    <cellStyle name="%40 - Vurgu4" xfId="32" builtinId="43" customBuiltin="1"/>
    <cellStyle name="%40 - Vurgu4 10" xfId="223" xr:uid="{CD4C074E-EA3F-4FEC-B949-B2362CE0ECE7}"/>
    <cellStyle name="%40 - Vurgu4 10 2" xfId="478" xr:uid="{2BD13537-6497-4400-945E-A64C6E0ED398}"/>
    <cellStyle name="%40 - Vurgu4 11" xfId="243" xr:uid="{6908206F-E46B-4FA0-92A4-196A1E3CF611}"/>
    <cellStyle name="%40 - Vurgu4 11 2" xfId="498" xr:uid="{01C5B32A-7BF5-4D4F-A872-8F76A3E98DE3}"/>
    <cellStyle name="%40 - Vurgu4 12" xfId="266" xr:uid="{7E0C21EF-21E8-49BC-A5C9-B613E4723ABC}"/>
    <cellStyle name="%40 - Vurgu4 12 2" xfId="521" xr:uid="{B62A0E06-B163-4EE7-BAFF-68552DC0691B}"/>
    <cellStyle name="%40 - Vurgu4 13" xfId="288" xr:uid="{0FA802F1-F398-4FB7-8407-BC59F1EE1447}"/>
    <cellStyle name="%40 - Vurgu4 14" xfId="545" xr:uid="{39A26DD9-F76B-4321-93EC-D846BFFC8F39}"/>
    <cellStyle name="%40 - Vurgu4 15" xfId="571" xr:uid="{816989DA-FC62-49B1-8F86-A5ABEEAB4D5A}"/>
    <cellStyle name="%40 - Vurgu4 2" xfId="61" xr:uid="{B4CC6821-4BD9-40E6-BA9D-F5338D6E245B}"/>
    <cellStyle name="%40 - Vurgu4 2 2" xfId="316" xr:uid="{9CB9615D-A0FF-4605-B461-16D4B0E23DDC}"/>
    <cellStyle name="%40 - Vurgu4 3" xfId="81" xr:uid="{8D0CBEBE-E0DB-41F3-A748-4D6401443F98}"/>
    <cellStyle name="%40 - Vurgu4 3 2" xfId="336" xr:uid="{EA45F997-732D-42C5-B5ED-1D848CED54C9}"/>
    <cellStyle name="%40 - Vurgu4 4" xfId="101" xr:uid="{A5BFA2BC-53E9-4058-B46E-2133B34277AD}"/>
    <cellStyle name="%40 - Vurgu4 4 2" xfId="356" xr:uid="{AAB937B9-EE0E-486F-B8EB-797B513F8F84}"/>
    <cellStyle name="%40 - Vurgu4 5" xfId="121" xr:uid="{BE145AE8-2D8D-48CB-8AE4-B2D68AD1DCCD}"/>
    <cellStyle name="%40 - Vurgu4 5 2" xfId="376" xr:uid="{E49E13ED-91F7-4674-8BBA-D38A58E17ECA}"/>
    <cellStyle name="%40 - Vurgu4 6" xfId="141" xr:uid="{DC02CB2E-33EE-4BD1-AB7C-32B4EF10C2B4}"/>
    <cellStyle name="%40 - Vurgu4 6 2" xfId="396" xr:uid="{DEE8E854-E9D7-4ED4-A9F5-B66B2AB7DB7E}"/>
    <cellStyle name="%40 - Vurgu4 7" xfId="161" xr:uid="{3CAEAF5B-73D6-4EF5-8A85-0B76C6B5F620}"/>
    <cellStyle name="%40 - Vurgu4 7 2" xfId="416" xr:uid="{FCBC5D18-AE5D-4F3E-A6B3-9FEE971FEB0F}"/>
    <cellStyle name="%40 - Vurgu4 8" xfId="181" xr:uid="{1AF8C75F-D702-472B-88C2-3E52F2CC7766}"/>
    <cellStyle name="%40 - Vurgu4 8 2" xfId="436" xr:uid="{DD9F3CDB-715E-4B1F-A7C9-06AB992EB76D}"/>
    <cellStyle name="%40 - Vurgu4 9" xfId="201" xr:uid="{02353193-ECAE-4873-B228-33A727D9CBBB}"/>
    <cellStyle name="%40 - Vurgu4 9 2" xfId="456" xr:uid="{61B11BE1-F2C5-4166-9298-D4B60705D89A}"/>
    <cellStyle name="%40 - Vurgu5" xfId="36" builtinId="47" customBuiltin="1"/>
    <cellStyle name="%40 - Vurgu5 10" xfId="226" xr:uid="{82B81F44-0DB7-4283-8A33-6ACE01B9C8A0}"/>
    <cellStyle name="%40 - Vurgu5 10 2" xfId="481" xr:uid="{60982156-5B41-491C-ADA1-4CBE8889C65F}"/>
    <cellStyle name="%40 - Vurgu5 11" xfId="246" xr:uid="{5B632FAC-F643-4E55-9061-51FC4DDCA166}"/>
    <cellStyle name="%40 - Vurgu5 11 2" xfId="501" xr:uid="{4EC064B9-4F36-4EB2-A4AE-C768E2417FA4}"/>
    <cellStyle name="%40 - Vurgu5 12" xfId="269" xr:uid="{11C3123C-9B07-47BC-9430-0BDCD7098230}"/>
    <cellStyle name="%40 - Vurgu5 12 2" xfId="524" xr:uid="{0CAA74C6-8925-4A34-A561-D46D003D9421}"/>
    <cellStyle name="%40 - Vurgu5 13" xfId="291" xr:uid="{4533032D-8AC5-4BF2-ADE4-B887F59BFD62}"/>
    <cellStyle name="%40 - Vurgu5 14" xfId="548" xr:uid="{7B5640BB-0785-49E5-AB9C-B01679F34FF1}"/>
    <cellStyle name="%40 - Vurgu5 15" xfId="574" xr:uid="{79DEAAF7-FC55-42EC-88C9-10B5EAAC7363}"/>
    <cellStyle name="%40 - Vurgu5 2" xfId="64" xr:uid="{0CF6928B-1597-4F7A-87EC-3CC6CAD9187F}"/>
    <cellStyle name="%40 - Vurgu5 2 2" xfId="319" xr:uid="{D0A78EB6-B95F-49BB-BF4B-A9D0B817EB19}"/>
    <cellStyle name="%40 - Vurgu5 3" xfId="84" xr:uid="{E15505AA-4F6D-4520-9712-D7A0F1CFE7CF}"/>
    <cellStyle name="%40 - Vurgu5 3 2" xfId="339" xr:uid="{DEBE0333-9361-424A-82A7-B37DFE5CB37B}"/>
    <cellStyle name="%40 - Vurgu5 4" xfId="104" xr:uid="{429B3E95-DC1A-4799-A160-7366C3D793ED}"/>
    <cellStyle name="%40 - Vurgu5 4 2" xfId="359" xr:uid="{F6355EFB-DF42-4216-8437-9526BCFDD69E}"/>
    <cellStyle name="%40 - Vurgu5 5" xfId="124" xr:uid="{1F773136-5380-4BA0-B85A-C3596C1661F3}"/>
    <cellStyle name="%40 - Vurgu5 5 2" xfId="379" xr:uid="{B4330527-BF67-4BB3-A529-FFF5D21AFB2E}"/>
    <cellStyle name="%40 - Vurgu5 6" xfId="144" xr:uid="{76DD5655-6CE4-4396-8C7C-6DCF75BC2C86}"/>
    <cellStyle name="%40 - Vurgu5 6 2" xfId="399" xr:uid="{4A39FDB0-14C6-4693-B908-34673317978E}"/>
    <cellStyle name="%40 - Vurgu5 7" xfId="164" xr:uid="{092CC736-DA88-4EC6-BA9F-C66B7D43E0D0}"/>
    <cellStyle name="%40 - Vurgu5 7 2" xfId="419" xr:uid="{20F64B02-45DD-4579-BB91-4EF5B198557E}"/>
    <cellStyle name="%40 - Vurgu5 8" xfId="184" xr:uid="{809AF240-EB70-4228-AE93-365E1C86B6BD}"/>
    <cellStyle name="%40 - Vurgu5 8 2" xfId="439" xr:uid="{FEE92CA6-78BB-453A-9D30-290831F8195B}"/>
    <cellStyle name="%40 - Vurgu5 9" xfId="204" xr:uid="{66568C61-01F6-47DA-9DAA-504B085BF6BD}"/>
    <cellStyle name="%40 - Vurgu5 9 2" xfId="459" xr:uid="{8666F5D1-E513-4417-BA01-E06EC9C71FD7}"/>
    <cellStyle name="%40 - Vurgu6" xfId="40" builtinId="51" customBuiltin="1"/>
    <cellStyle name="%40 - Vurgu6 10" xfId="229" xr:uid="{DDF442EB-079F-493E-8EE6-1F11F6E56B17}"/>
    <cellStyle name="%40 - Vurgu6 10 2" xfId="484" xr:uid="{07D46FBC-5EE8-4DF6-B75F-E5D9F7E7807C}"/>
    <cellStyle name="%40 - Vurgu6 11" xfId="249" xr:uid="{B12C952C-702C-446B-943E-6A5C9E4096B2}"/>
    <cellStyle name="%40 - Vurgu6 11 2" xfId="504" xr:uid="{8496CB53-A202-47EF-8C31-DEC41E110096}"/>
    <cellStyle name="%40 - Vurgu6 12" xfId="272" xr:uid="{54A85585-2898-43F5-BCB8-700B48A32CEF}"/>
    <cellStyle name="%40 - Vurgu6 12 2" xfId="527" xr:uid="{3347DF8B-ABBB-4F5E-9B94-F98BD6317542}"/>
    <cellStyle name="%40 - Vurgu6 13" xfId="294" xr:uid="{26AB9B4E-ED41-47CC-950C-F0E924A9A690}"/>
    <cellStyle name="%40 - Vurgu6 14" xfId="551" xr:uid="{03CB5B33-816E-4425-B960-315261A50EC1}"/>
    <cellStyle name="%40 - Vurgu6 15" xfId="577" xr:uid="{9548E063-508F-47CD-88AE-8A5CD87AD5DB}"/>
    <cellStyle name="%40 - Vurgu6 2" xfId="67" xr:uid="{D33428DB-F8DF-453C-A164-91BD41BB6199}"/>
    <cellStyle name="%40 - Vurgu6 2 2" xfId="322" xr:uid="{47BB74D2-0553-4A8B-810A-A51B5E02A622}"/>
    <cellStyle name="%40 - Vurgu6 3" xfId="87" xr:uid="{CF3E16BD-29F6-413B-A4C8-70A9ACBABC4D}"/>
    <cellStyle name="%40 - Vurgu6 3 2" xfId="342" xr:uid="{3D93E179-F4FE-4CE9-998C-1D7395AF8A76}"/>
    <cellStyle name="%40 - Vurgu6 4" xfId="107" xr:uid="{DEE93577-C0E6-4E1E-AC4B-536C20E29EE9}"/>
    <cellStyle name="%40 - Vurgu6 4 2" xfId="362" xr:uid="{D035E36A-9610-4CA5-9594-0F2FA279406F}"/>
    <cellStyle name="%40 - Vurgu6 5" xfId="127" xr:uid="{013B5379-02D2-431B-AADA-E9B91B93720A}"/>
    <cellStyle name="%40 - Vurgu6 5 2" xfId="382" xr:uid="{9CAD9932-0881-4046-8E4B-D62DE41955D4}"/>
    <cellStyle name="%40 - Vurgu6 6" xfId="147" xr:uid="{983439FE-5F40-4DD4-8F17-31CC68715873}"/>
    <cellStyle name="%40 - Vurgu6 6 2" xfId="402" xr:uid="{3060EF9C-5D48-4F04-9870-AE1B19ACAA4B}"/>
    <cellStyle name="%40 - Vurgu6 7" xfId="167" xr:uid="{3D8A3536-89BB-4AF7-93C1-1486CAC265BB}"/>
    <cellStyle name="%40 - Vurgu6 7 2" xfId="422" xr:uid="{9489C49F-B676-4FB2-8A38-AD9240F85AB2}"/>
    <cellStyle name="%40 - Vurgu6 8" xfId="187" xr:uid="{CFEF8EEA-1A63-4E59-B5C6-59AE542D9A23}"/>
    <cellStyle name="%40 - Vurgu6 8 2" xfId="442" xr:uid="{A752A1EE-3332-4947-91EC-2ED21CA52CA2}"/>
    <cellStyle name="%40 - Vurgu6 9" xfId="207" xr:uid="{A5692A5C-46CE-4B8D-99DA-41ED113723F4}"/>
    <cellStyle name="%40 - Vurgu6 9 2" xfId="462" xr:uid="{2CFB67CA-1E02-431F-9239-E0704E1829BD}"/>
    <cellStyle name="%60 - Vurgu1" xfId="21" builtinId="32" customBuiltin="1"/>
    <cellStyle name="%60 - Vurgu1 10" xfId="215" xr:uid="{25C930E7-052E-40AB-AA65-E2C1746F561E}"/>
    <cellStyle name="%60 - Vurgu1 10 2" xfId="470" xr:uid="{599B2000-8A99-484A-B6E6-53D6A674C0D6}"/>
    <cellStyle name="%60 - Vurgu1 11" xfId="235" xr:uid="{B5069035-0851-4C37-8A9F-EEE274E7F182}"/>
    <cellStyle name="%60 - Vurgu1 11 2" xfId="490" xr:uid="{CEB6B87A-E99E-4A15-94B0-A46521227091}"/>
    <cellStyle name="%60 - Vurgu1 12" xfId="258" xr:uid="{BB124DE6-2D11-45D0-9B40-670E20E0BFF3}"/>
    <cellStyle name="%60 - Vurgu1 12 2" xfId="513" xr:uid="{C10A7472-45FB-49AF-914D-F6A651647BD6}"/>
    <cellStyle name="%60 - Vurgu1 13" xfId="280" xr:uid="{3EEA6118-3A5C-43CC-8001-F0F934B0EE88}"/>
    <cellStyle name="%60 - Vurgu1 14" xfId="537" xr:uid="{172DD884-6EA0-4E45-9EC9-72BB4AE22AAF}"/>
    <cellStyle name="%60 - Vurgu1 15" xfId="563" xr:uid="{B52062E4-2A65-4ED7-A428-9D0A53C2996D}"/>
    <cellStyle name="%60 - Vurgu1 2" xfId="53" xr:uid="{A749DB15-62DB-49E4-8565-FD270D07D99A}"/>
    <cellStyle name="%60 - Vurgu1 2 2" xfId="308" xr:uid="{40DD6A06-74CB-41A9-BD7F-13712054C070}"/>
    <cellStyle name="%60 - Vurgu1 3" xfId="73" xr:uid="{82ABCA60-0DCC-4BAA-8703-F8581DB7B92F}"/>
    <cellStyle name="%60 - Vurgu1 3 2" xfId="328" xr:uid="{17FAD75F-07AC-471D-9E49-064C093D8A2D}"/>
    <cellStyle name="%60 - Vurgu1 4" xfId="93" xr:uid="{41051BF1-B5CD-41BD-92D5-514DA464C3BD}"/>
    <cellStyle name="%60 - Vurgu1 4 2" xfId="348" xr:uid="{1064B710-3C7B-46B0-8CC8-76D75D6FCB5E}"/>
    <cellStyle name="%60 - Vurgu1 5" xfId="113" xr:uid="{C32504D9-C068-4607-A572-F191D1EA1C0F}"/>
    <cellStyle name="%60 - Vurgu1 5 2" xfId="368" xr:uid="{C8364D3C-4A1E-44B9-80E5-84C329A189A4}"/>
    <cellStyle name="%60 - Vurgu1 6" xfId="133" xr:uid="{5E6B0C19-6455-429F-80EF-01912E87C103}"/>
    <cellStyle name="%60 - Vurgu1 6 2" xfId="388" xr:uid="{22FA2FB6-3786-43D9-AEAD-3936B5ABE8AA}"/>
    <cellStyle name="%60 - Vurgu1 7" xfId="153" xr:uid="{252B1DD1-0719-43DE-AAB3-F8BEDA56BC4E}"/>
    <cellStyle name="%60 - Vurgu1 7 2" xfId="408" xr:uid="{6C93D0DA-9E43-45BF-A758-1BCF4901A363}"/>
    <cellStyle name="%60 - Vurgu1 8" xfId="173" xr:uid="{95A5636A-0DF4-4DF7-91D5-3C5A4ED32F80}"/>
    <cellStyle name="%60 - Vurgu1 8 2" xfId="428" xr:uid="{D88CC752-262D-42F0-B957-EF57D773BF8D}"/>
    <cellStyle name="%60 - Vurgu1 9" xfId="193" xr:uid="{CCD299F4-1843-4C3E-8E49-038A4F8D58C1}"/>
    <cellStyle name="%60 - Vurgu1 9 2" xfId="448" xr:uid="{3DCAB2F7-3EC2-4CDA-8287-B10E5BFA4977}"/>
    <cellStyle name="%60 - Vurgu2" xfId="25" builtinId="36" customBuiltin="1"/>
    <cellStyle name="%60 - Vurgu2 10" xfId="218" xr:uid="{F64C2BD4-1AF1-4761-9935-4D56891D9131}"/>
    <cellStyle name="%60 - Vurgu2 10 2" xfId="473" xr:uid="{875DF307-F5A9-49E7-BA46-D0791F3C0E92}"/>
    <cellStyle name="%60 - Vurgu2 11" xfId="238" xr:uid="{C0C1FD4C-C757-4111-BEBF-CAEC8769FC2C}"/>
    <cellStyle name="%60 - Vurgu2 11 2" xfId="493" xr:uid="{BF115744-A2BC-4714-872D-C11E2654E60E}"/>
    <cellStyle name="%60 - Vurgu2 12" xfId="261" xr:uid="{D8CF6AA2-DB7C-410D-AE3B-A918FD4ECFD4}"/>
    <cellStyle name="%60 - Vurgu2 12 2" xfId="516" xr:uid="{47CB90B6-39BD-4690-8429-5889C8821FDD}"/>
    <cellStyle name="%60 - Vurgu2 13" xfId="283" xr:uid="{E6F88FBF-2D1C-4B26-85EC-A7F3B657196C}"/>
    <cellStyle name="%60 - Vurgu2 14" xfId="540" xr:uid="{A86FFECE-3C4E-4833-9DD1-4153A9B2BF7A}"/>
    <cellStyle name="%60 - Vurgu2 15" xfId="566" xr:uid="{BE2D1FA5-ACD7-44C1-ACC8-4433A766F385}"/>
    <cellStyle name="%60 - Vurgu2 2" xfId="56" xr:uid="{5AE70364-B940-481A-AF06-E19BBE068921}"/>
    <cellStyle name="%60 - Vurgu2 2 2" xfId="311" xr:uid="{239E4986-D537-49F0-A26B-68C0A5DFE437}"/>
    <cellStyle name="%60 - Vurgu2 3" xfId="76" xr:uid="{508C83BB-2949-4493-AE7F-1BBC6D5C1A02}"/>
    <cellStyle name="%60 - Vurgu2 3 2" xfId="331" xr:uid="{6D9CE27A-2AC7-4D61-BC13-5B5115EB8B9C}"/>
    <cellStyle name="%60 - Vurgu2 4" xfId="96" xr:uid="{390CF045-76B8-4CBC-B2C1-E4A71FE44B18}"/>
    <cellStyle name="%60 - Vurgu2 4 2" xfId="351" xr:uid="{4A18DCBA-1BA3-4BD0-A8A4-AC926536C80B}"/>
    <cellStyle name="%60 - Vurgu2 5" xfId="116" xr:uid="{9293F543-91B3-4CF0-86A6-69EB1C5337C4}"/>
    <cellStyle name="%60 - Vurgu2 5 2" xfId="371" xr:uid="{49A8F9FC-909D-4127-9285-E5D6A2D95D4E}"/>
    <cellStyle name="%60 - Vurgu2 6" xfId="136" xr:uid="{04152E09-BBF4-40CC-B055-FC0FCDB8BCD2}"/>
    <cellStyle name="%60 - Vurgu2 6 2" xfId="391" xr:uid="{3CF1C1E5-5628-46DB-8EB4-0F93552BE1DA}"/>
    <cellStyle name="%60 - Vurgu2 7" xfId="156" xr:uid="{1A40D781-1403-44A7-922A-C57A7A23D5B7}"/>
    <cellStyle name="%60 - Vurgu2 7 2" xfId="411" xr:uid="{F1FDC566-8C3D-41C3-8B7A-7F3A7CCF069D}"/>
    <cellStyle name="%60 - Vurgu2 8" xfId="176" xr:uid="{DDC622EA-D6C2-4434-A9B6-87292A9A5A23}"/>
    <cellStyle name="%60 - Vurgu2 8 2" xfId="431" xr:uid="{4F480939-B2FB-4B55-AE6D-68645FD3B120}"/>
    <cellStyle name="%60 - Vurgu2 9" xfId="196" xr:uid="{EE5A3D5D-27EE-4D0A-862C-85B52A9AA079}"/>
    <cellStyle name="%60 - Vurgu2 9 2" xfId="451" xr:uid="{B06B7A07-55A4-4757-8D48-EE1B801E3E54}"/>
    <cellStyle name="%60 - Vurgu3" xfId="29" builtinId="40" customBuiltin="1"/>
    <cellStyle name="%60 - Vurgu3 10" xfId="221" xr:uid="{ED6E0D51-0CD0-4929-8266-102789575F73}"/>
    <cellStyle name="%60 - Vurgu3 10 2" xfId="476" xr:uid="{BCBB67B2-99E1-4835-A041-CAED6315FB72}"/>
    <cellStyle name="%60 - Vurgu3 11" xfId="241" xr:uid="{81BF5536-3568-4AD7-AB20-5DABDDDAF6C7}"/>
    <cellStyle name="%60 - Vurgu3 11 2" xfId="496" xr:uid="{EE96709B-D500-4D78-8818-41C5F3569CB1}"/>
    <cellStyle name="%60 - Vurgu3 12" xfId="264" xr:uid="{94310E09-52EE-4FCB-9F14-A02A331F5096}"/>
    <cellStyle name="%60 - Vurgu3 12 2" xfId="519" xr:uid="{300AC937-0554-414B-9B95-CDEFDE9E7B4D}"/>
    <cellStyle name="%60 - Vurgu3 13" xfId="286" xr:uid="{2FE476FE-F940-4EED-B457-425688A80215}"/>
    <cellStyle name="%60 - Vurgu3 14" xfId="543" xr:uid="{7E0C5B92-468E-46FD-A5AD-AB0FE526F827}"/>
    <cellStyle name="%60 - Vurgu3 15" xfId="569" xr:uid="{EFFD17FF-9D37-4329-A2D0-1037CC61DFEA}"/>
    <cellStyle name="%60 - Vurgu3 2" xfId="59" xr:uid="{9B116997-CCBC-4172-9BC6-2CDA1983F8EC}"/>
    <cellStyle name="%60 - Vurgu3 2 2" xfId="314" xr:uid="{9D43CDBA-D6AF-42A3-80C4-1DDF6746712E}"/>
    <cellStyle name="%60 - Vurgu3 3" xfId="79" xr:uid="{B4FBB3CB-659E-4660-939B-EC0D9D94DFF6}"/>
    <cellStyle name="%60 - Vurgu3 3 2" xfId="334" xr:uid="{8616AC84-4DDB-45F9-AC2D-B8C7B27F98B2}"/>
    <cellStyle name="%60 - Vurgu3 4" xfId="99" xr:uid="{E81A0EDE-B078-48FA-821E-DD1104C636C0}"/>
    <cellStyle name="%60 - Vurgu3 4 2" xfId="354" xr:uid="{F9BCD96C-C0AE-4784-BFA0-B331753BDF74}"/>
    <cellStyle name="%60 - Vurgu3 5" xfId="119" xr:uid="{560AEB36-8C38-4DF7-A668-2156321F6B27}"/>
    <cellStyle name="%60 - Vurgu3 5 2" xfId="374" xr:uid="{02CEBE6C-CE66-4266-B70C-91A5F05C31F3}"/>
    <cellStyle name="%60 - Vurgu3 6" xfId="139" xr:uid="{0A6AF5B4-9E3E-4578-967E-594DD9459FEA}"/>
    <cellStyle name="%60 - Vurgu3 6 2" xfId="394" xr:uid="{33BAE456-2675-41BC-A440-6F75A41F1891}"/>
    <cellStyle name="%60 - Vurgu3 7" xfId="159" xr:uid="{A2A001A4-C20B-4C59-9E61-EFEC6B256CD0}"/>
    <cellStyle name="%60 - Vurgu3 7 2" xfId="414" xr:uid="{F27BD41C-66D9-46B2-8777-C09EC28A591F}"/>
    <cellStyle name="%60 - Vurgu3 8" xfId="179" xr:uid="{F4F185A9-DB10-41E0-8D8C-BAB6405A0EDA}"/>
    <cellStyle name="%60 - Vurgu3 8 2" xfId="434" xr:uid="{43D70378-AD95-4664-A178-BD4448B6AE67}"/>
    <cellStyle name="%60 - Vurgu3 9" xfId="199" xr:uid="{781A9871-84BF-43CF-A58F-FAD631D9C99D}"/>
    <cellStyle name="%60 - Vurgu3 9 2" xfId="454" xr:uid="{55249A0C-97F5-4AB6-AD68-8A121B2D2D5B}"/>
    <cellStyle name="%60 - Vurgu4" xfId="33" builtinId="44" customBuiltin="1"/>
    <cellStyle name="%60 - Vurgu4 10" xfId="224" xr:uid="{62359620-4A4E-44C2-A0EB-2A29D4FDCF3F}"/>
    <cellStyle name="%60 - Vurgu4 10 2" xfId="479" xr:uid="{E7921693-79D4-4429-85A3-E7542DD2434F}"/>
    <cellStyle name="%60 - Vurgu4 11" xfId="244" xr:uid="{F374C554-EE43-4807-8281-255C18421458}"/>
    <cellStyle name="%60 - Vurgu4 11 2" xfId="499" xr:uid="{3998DF87-F0C2-4B35-B4F2-C9C1624AC3C8}"/>
    <cellStyle name="%60 - Vurgu4 12" xfId="267" xr:uid="{0AAD139D-80DC-45D7-8465-9661A912C1F6}"/>
    <cellStyle name="%60 - Vurgu4 12 2" xfId="522" xr:uid="{B042C379-7056-4C4F-BA20-D7DD9C89B5C0}"/>
    <cellStyle name="%60 - Vurgu4 13" xfId="289" xr:uid="{F0ED0CA0-DBFB-44F4-8C1D-C47BA53D237C}"/>
    <cellStyle name="%60 - Vurgu4 14" xfId="546" xr:uid="{D0055749-46CF-48E0-A37E-649B66B0264C}"/>
    <cellStyle name="%60 - Vurgu4 15" xfId="572" xr:uid="{98D7B1BD-2C22-43F4-9E59-7242AD531F5C}"/>
    <cellStyle name="%60 - Vurgu4 2" xfId="62" xr:uid="{D4A79C3F-41E1-49A3-9E2B-B04FC460EA80}"/>
    <cellStyle name="%60 - Vurgu4 2 2" xfId="317" xr:uid="{613CDD30-9AB3-41F4-A05A-527740F1487A}"/>
    <cellStyle name="%60 - Vurgu4 3" xfId="82" xr:uid="{C8D52FFD-B46F-4CC0-9B96-DFB6B3F7D6B4}"/>
    <cellStyle name="%60 - Vurgu4 3 2" xfId="337" xr:uid="{E9CD66A4-EE26-4460-8CBD-1E35382209A8}"/>
    <cellStyle name="%60 - Vurgu4 4" xfId="102" xr:uid="{463424FA-B31F-41DB-AC32-D5754EE06C5F}"/>
    <cellStyle name="%60 - Vurgu4 4 2" xfId="357" xr:uid="{C814A427-621A-435A-B5A0-743313551CEB}"/>
    <cellStyle name="%60 - Vurgu4 5" xfId="122" xr:uid="{5493D90A-9648-439C-ADA1-D78729A35E64}"/>
    <cellStyle name="%60 - Vurgu4 5 2" xfId="377" xr:uid="{91593AA2-C365-4548-B2FC-D33DC0ADEEDD}"/>
    <cellStyle name="%60 - Vurgu4 6" xfId="142" xr:uid="{0DBBAF57-EDD5-4427-8617-9588D1894715}"/>
    <cellStyle name="%60 - Vurgu4 6 2" xfId="397" xr:uid="{1E69C89F-1650-4160-ADB8-F823767466CE}"/>
    <cellStyle name="%60 - Vurgu4 7" xfId="162" xr:uid="{B999DE79-6393-41C5-8F01-48A114DC3E9D}"/>
    <cellStyle name="%60 - Vurgu4 7 2" xfId="417" xr:uid="{1577AD3B-49CA-40E7-A21B-18335F1E547B}"/>
    <cellStyle name="%60 - Vurgu4 8" xfId="182" xr:uid="{501BAE85-5E6A-45DB-B64C-E3416957C4AC}"/>
    <cellStyle name="%60 - Vurgu4 8 2" xfId="437" xr:uid="{CC09F4E5-A649-44A3-A965-7DA1487246BF}"/>
    <cellStyle name="%60 - Vurgu4 9" xfId="202" xr:uid="{AF90D1CD-A047-4B73-85DE-BC4FB47807C0}"/>
    <cellStyle name="%60 - Vurgu4 9 2" xfId="457" xr:uid="{5D76F91D-9A96-4279-B3AF-E27F0C40C381}"/>
    <cellStyle name="%60 - Vurgu5" xfId="37" builtinId="48" customBuiltin="1"/>
    <cellStyle name="%60 - Vurgu5 10" xfId="227" xr:uid="{60AC39EB-9F4C-4F10-9BE6-41B3166777FB}"/>
    <cellStyle name="%60 - Vurgu5 10 2" xfId="482" xr:uid="{0FD3A2FB-C61D-459A-B3CF-76E037460D44}"/>
    <cellStyle name="%60 - Vurgu5 11" xfId="247" xr:uid="{E993630E-DEDD-4D1E-9EA2-C12B0550ADD3}"/>
    <cellStyle name="%60 - Vurgu5 11 2" xfId="502" xr:uid="{FA099708-EF08-4B74-BCA2-3A761EE2C71D}"/>
    <cellStyle name="%60 - Vurgu5 12" xfId="270" xr:uid="{E09EE1FB-784F-4685-9351-7541C02374E2}"/>
    <cellStyle name="%60 - Vurgu5 12 2" xfId="525" xr:uid="{7910BE83-D01F-4B26-B207-AA37D80CCBC9}"/>
    <cellStyle name="%60 - Vurgu5 13" xfId="292" xr:uid="{F792FEAF-7BB7-48D7-81EF-D575E268AE51}"/>
    <cellStyle name="%60 - Vurgu5 14" xfId="549" xr:uid="{FE69D962-72BE-418F-8397-B7256FF313B1}"/>
    <cellStyle name="%60 - Vurgu5 15" xfId="575" xr:uid="{D520F58F-2DB0-4CCF-8A0D-F0E5C3FF5AC8}"/>
    <cellStyle name="%60 - Vurgu5 2" xfId="65" xr:uid="{AEBDEF08-873D-4259-999F-5FCA63B9CDE5}"/>
    <cellStyle name="%60 - Vurgu5 2 2" xfId="320" xr:uid="{B6B464D4-7917-48F2-A9F9-B8BA6000448A}"/>
    <cellStyle name="%60 - Vurgu5 3" xfId="85" xr:uid="{D6C98FDB-D21E-495F-88AE-125F19EC1F21}"/>
    <cellStyle name="%60 - Vurgu5 3 2" xfId="340" xr:uid="{F8329EFD-69AC-43AD-9E89-C60940C22626}"/>
    <cellStyle name="%60 - Vurgu5 4" xfId="105" xr:uid="{8DA63458-68C0-4ADC-8628-43FFFAE99124}"/>
    <cellStyle name="%60 - Vurgu5 4 2" xfId="360" xr:uid="{459B64CE-6D9D-49FB-88BB-6DD5D78789D1}"/>
    <cellStyle name="%60 - Vurgu5 5" xfId="125" xr:uid="{517D20DB-0834-4F1C-9633-0C6F8E431E0D}"/>
    <cellStyle name="%60 - Vurgu5 5 2" xfId="380" xr:uid="{D25C8350-6814-4691-9FBB-6585D6C63797}"/>
    <cellStyle name="%60 - Vurgu5 6" xfId="145" xr:uid="{DA805059-8A83-48AF-A337-B4AF6F0DCE25}"/>
    <cellStyle name="%60 - Vurgu5 6 2" xfId="400" xr:uid="{CC66BE8B-2084-48B6-88EF-09B8CA6A4B89}"/>
    <cellStyle name="%60 - Vurgu5 7" xfId="165" xr:uid="{22470389-F9F2-4FC8-8DB5-C37F0718F406}"/>
    <cellStyle name="%60 - Vurgu5 7 2" xfId="420" xr:uid="{F153A09B-D01D-4DF4-9F90-9A97F35BE926}"/>
    <cellStyle name="%60 - Vurgu5 8" xfId="185" xr:uid="{88DC79B3-06F3-4AB4-97CF-F0E7482B416C}"/>
    <cellStyle name="%60 - Vurgu5 8 2" xfId="440" xr:uid="{01FED1E3-4200-439A-8771-2000D2BE3D85}"/>
    <cellStyle name="%60 - Vurgu5 9" xfId="205" xr:uid="{01F23454-4DA1-4A90-8DD0-13725A0424F3}"/>
    <cellStyle name="%60 - Vurgu5 9 2" xfId="460" xr:uid="{4CA17BF8-45C5-4D3D-A923-0D3DFD335960}"/>
    <cellStyle name="%60 - Vurgu6" xfId="41" builtinId="52" customBuiltin="1"/>
    <cellStyle name="%60 - Vurgu6 10" xfId="230" xr:uid="{4D6AC0DD-F6F2-4E2A-B176-92929C8E422A}"/>
    <cellStyle name="%60 - Vurgu6 10 2" xfId="485" xr:uid="{5A4752A8-9DE5-4D17-99E0-71FAF24FCF7A}"/>
    <cellStyle name="%60 - Vurgu6 11" xfId="250" xr:uid="{D92AA0CB-6995-42FD-A9E3-6D8E377B9EC1}"/>
    <cellStyle name="%60 - Vurgu6 11 2" xfId="505" xr:uid="{88C8BE93-010B-4281-82BF-61FA28D964BC}"/>
    <cellStyle name="%60 - Vurgu6 12" xfId="273" xr:uid="{4BEBA012-3083-49CF-897A-7B82AE2567CE}"/>
    <cellStyle name="%60 - Vurgu6 12 2" xfId="528" xr:uid="{21F5B373-04C6-4606-AFA0-7AB8A9333FB3}"/>
    <cellStyle name="%60 - Vurgu6 13" xfId="295" xr:uid="{49706B38-2ADF-45E7-AE9F-7CCA6A6375C1}"/>
    <cellStyle name="%60 - Vurgu6 14" xfId="552" xr:uid="{FF6D30DA-39AB-46B8-85CE-9CBD20E9B457}"/>
    <cellStyle name="%60 - Vurgu6 15" xfId="578" xr:uid="{E3051FB5-8DE0-4200-8B0B-53B671BA9207}"/>
    <cellStyle name="%60 - Vurgu6 2" xfId="68" xr:uid="{59D4DD83-86F1-441F-B076-9E66181B13D6}"/>
    <cellStyle name="%60 - Vurgu6 2 2" xfId="323" xr:uid="{2DA626C3-ABB4-4A0B-8FC4-2397967206FF}"/>
    <cellStyle name="%60 - Vurgu6 3" xfId="88" xr:uid="{2BCDCB93-F906-4A87-8A44-1C61221CB3FA}"/>
    <cellStyle name="%60 - Vurgu6 3 2" xfId="343" xr:uid="{44A805AD-BED8-4135-AF58-0476BD652C33}"/>
    <cellStyle name="%60 - Vurgu6 4" xfId="108" xr:uid="{D79A70AE-5392-47DE-AB8E-0F237BC4CC8E}"/>
    <cellStyle name="%60 - Vurgu6 4 2" xfId="363" xr:uid="{615CC837-FEB8-42D4-B28C-6BC92317E464}"/>
    <cellStyle name="%60 - Vurgu6 5" xfId="128" xr:uid="{B79A285D-343F-4859-AF75-716D68C20B0A}"/>
    <cellStyle name="%60 - Vurgu6 5 2" xfId="383" xr:uid="{E7F1D939-592A-41A6-81B0-613294A049F2}"/>
    <cellStyle name="%60 - Vurgu6 6" xfId="148" xr:uid="{75A99670-E597-4FE7-BF09-A84BFE1A79B5}"/>
    <cellStyle name="%60 - Vurgu6 6 2" xfId="403" xr:uid="{21C1D8CB-8B67-493D-9AEA-0ECB65581DF7}"/>
    <cellStyle name="%60 - Vurgu6 7" xfId="168" xr:uid="{9FAE21FE-6F6A-479C-A355-70DD7808DE1D}"/>
    <cellStyle name="%60 - Vurgu6 7 2" xfId="423" xr:uid="{F0E081FF-31C1-4D2F-9ACD-16DF8556FFAD}"/>
    <cellStyle name="%60 - Vurgu6 8" xfId="188" xr:uid="{D6CCD7AF-0550-4C35-AB13-0AB62B83A412}"/>
    <cellStyle name="%60 - Vurgu6 8 2" xfId="443" xr:uid="{8C4884F4-1DCA-44F5-817B-AB1C693963FA}"/>
    <cellStyle name="%60 - Vurgu6 9" xfId="208" xr:uid="{746AFCB3-BB2B-4DC3-AE7A-18C39BC27423}"/>
    <cellStyle name="%60 - Vurgu6 9 2" xfId="463" xr:uid="{225A3D34-604A-47EA-918E-A024E1380AEE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0 2" xfId="298" xr:uid="{10BBA44D-9428-4C9D-83E2-F1F2BE13C7B1}"/>
    <cellStyle name="Normal 11" xfId="149" xr:uid="{D7A19263-9FE8-4CA6-B11D-327FF3721C92}"/>
    <cellStyle name="Normal 11 2" xfId="404" xr:uid="{F636A41A-1838-479F-94EA-35B1FBEE6048}"/>
    <cellStyle name="Normal 12" xfId="169" xr:uid="{A86B3D1F-AB99-4B63-82E1-57EDD04E0BDF}"/>
    <cellStyle name="Normal 12 2" xfId="424" xr:uid="{96738F00-67EB-47B9-BFCE-DD84819B5197}"/>
    <cellStyle name="Normal 13" xfId="189" xr:uid="{BCAAEAE0-58AF-4C0A-8A30-2234FC12F0B4}"/>
    <cellStyle name="Normal 13 2" xfId="444" xr:uid="{DE0BF130-9C97-46A5-88F1-36E5DA7257BF}"/>
    <cellStyle name="Normal 14" xfId="209" xr:uid="{872517C3-299C-4D79-A4BD-E1B947CCA0C0}"/>
    <cellStyle name="Normal 14 2" xfId="464" xr:uid="{59BF8E57-10F7-4DEA-BA6F-BC64D9FD3590}"/>
    <cellStyle name="Normal 15" xfId="211" xr:uid="{EABB7A5C-0CD0-48FB-AF04-7840E36966EB}"/>
    <cellStyle name="Normal 15 2" xfId="466" xr:uid="{A3567F6E-3530-4F43-8C1E-A6FD317D16AA}"/>
    <cellStyle name="Normal 16" xfId="231" xr:uid="{AC6D09EA-F8BF-41EF-9778-3CB8145F7CE6}"/>
    <cellStyle name="Normal 16 2" xfId="486" xr:uid="{FFE8809A-A3CE-4299-BA1C-6092273A3B41}"/>
    <cellStyle name="Normal 17" xfId="210" xr:uid="{B9FAC53F-3919-40FF-AAA1-E8EFEF455E6D}"/>
    <cellStyle name="Normal 17 2" xfId="465" xr:uid="{1D9B2C5F-4992-494E-BF83-EF1A8F2AEEF0}"/>
    <cellStyle name="Normal 18" xfId="253" xr:uid="{6CE259BF-AE16-49E8-B261-41D2C4AB2FC5}"/>
    <cellStyle name="Normal 18 2" xfId="508" xr:uid="{FF385EF9-7675-4942-B1F9-2A2DD7EDEE1B}"/>
    <cellStyle name="Normal 19" xfId="276" xr:uid="{B0909E80-1C8E-48D8-8553-1F1DFA7A5960}"/>
    <cellStyle name="Normal 2" xfId="47" xr:uid="{5AA281CE-7654-48E3-B4A7-93E3DD1EC944}"/>
    <cellStyle name="Normal 2 2" xfId="302" xr:uid="{7F2F8615-F52B-44B9-B0A1-CFE167478DE5}"/>
    <cellStyle name="Normal 20" xfId="296" xr:uid="{A89840A8-3312-41A1-B720-8B8A83E1A11B}"/>
    <cellStyle name="Normal 21" xfId="533" xr:uid="{BBEAF257-9175-495F-8BEC-E462296C3DAA}"/>
    <cellStyle name="Normal 22" xfId="553" xr:uid="{C3B166D3-45FB-4C66-A2F2-9E1A744A768D}"/>
    <cellStyle name="Normal 23" xfId="559" xr:uid="{65A12DB6-9FAB-46FC-8FCD-6511E572686B}"/>
    <cellStyle name="Normal 25" xfId="554" xr:uid="{CBD9631E-7E58-4014-8E08-09194F923C37}"/>
    <cellStyle name="Normal 27" xfId="555" xr:uid="{673E0C8A-6A39-4BA8-8B42-6CE618DE80E2}"/>
    <cellStyle name="Normal 3" xfId="49" xr:uid="{AE82479F-B4E6-468A-9DB8-EC15B8AC28EC}"/>
    <cellStyle name="Normal 3 2" xfId="304" xr:uid="{E3CB3BD0-76F2-4934-8A4D-7393213F15EA}"/>
    <cellStyle name="Normal 30" xfId="252" xr:uid="{CAACD2CA-64EA-46BB-A731-97471FD1E9C6}"/>
    <cellStyle name="Normal 30 2" xfId="507" xr:uid="{6821C5B5-14D0-4E2B-A7CF-6F10A3634325}"/>
    <cellStyle name="Normal 31" xfId="556" xr:uid="{87557027-AF7A-4D50-A7E2-2F1E58B6ACFD}"/>
    <cellStyle name="Normal 33" xfId="274" xr:uid="{8D0EEE7F-429C-45EF-9F87-6A5BDD19D2C8}"/>
    <cellStyle name="Normal 33 2" xfId="529" xr:uid="{8F3F7EC2-E0A9-47A1-B04B-D15C6918842E}"/>
    <cellStyle name="Normal 34" xfId="275" xr:uid="{4B0A7DAA-B6E7-4F63-80A7-234ABAD59AC7}"/>
    <cellStyle name="Normal 34 2" xfId="530" xr:uid="{FB0097C3-6447-4416-93D7-11A45E2B7DCE}"/>
    <cellStyle name="Normal 35" xfId="557" xr:uid="{B2A17A09-6F5A-477D-9504-A5D54A8A2C29}"/>
    <cellStyle name="Normal 37" xfId="531" xr:uid="{1648713B-07E5-450F-A527-D423E3FF0177}"/>
    <cellStyle name="Normal 38" xfId="532" xr:uid="{8858634C-5C6D-4237-A336-7CC248BCC793}"/>
    <cellStyle name="Normal 4" xfId="1" xr:uid="{40D1E1C7-02CF-4F9F-BFD7-202129797418}"/>
    <cellStyle name="Normal 4 2" xfId="45" xr:uid="{C39210E2-A19A-48D4-8A37-5B7D67CC6339}"/>
    <cellStyle name="Normal 4 2 2" xfId="300" xr:uid="{FA86BE0A-3136-4A28-AC17-6848BB89A303}"/>
    <cellStyle name="Normal 4 3" xfId="297" xr:uid="{81C9C528-7EAF-449C-B206-65924CA5AA5E}"/>
    <cellStyle name="Normal 5" xfId="69" xr:uid="{DF1B2E99-5E78-4751-A6D9-A98DFE9D96AC}"/>
    <cellStyle name="Normal 5 2" xfId="324" xr:uid="{A4D0F17C-DFF5-4A37-BC1F-F4B540C7C04B}"/>
    <cellStyle name="Normal 6" xfId="89" xr:uid="{2CC2596A-3809-4C87-8569-F8E38A813685}"/>
    <cellStyle name="Normal 6 2" xfId="344" xr:uid="{AEB3A5CB-2926-440D-B3BB-FB0B05B30E2A}"/>
    <cellStyle name="Normal 68" xfId="251" xr:uid="{9EF84890-BD32-4D65-B370-8D65AF371D64}"/>
    <cellStyle name="Normal 68 2" xfId="506" xr:uid="{2C081B49-E6BA-44DB-AA77-98FCFF74F070}"/>
    <cellStyle name="Normal 7" xfId="109" xr:uid="{AA1ECFE9-84A8-47BF-BD9F-2415A73CA2B0}"/>
    <cellStyle name="Normal 7 2" xfId="364" xr:uid="{48EB1245-ACB7-472C-9292-A4713D2C67DF}"/>
    <cellStyle name="Normal 72" xfId="579" xr:uid="{F6D6C328-7905-4902-98AC-7C27000226AC}"/>
    <cellStyle name="Normal 8" xfId="129" xr:uid="{D30A561E-8F43-4A6E-9EA7-2E49ECEAEE29}"/>
    <cellStyle name="Normal 8 2" xfId="384" xr:uid="{4438062C-AA9C-4414-ADA2-967D12FD3B54}"/>
    <cellStyle name="Normal 9" xfId="44" xr:uid="{63A3C05D-8BDF-42C2-BBFA-8998777CD855}"/>
    <cellStyle name="Not 10" xfId="170" xr:uid="{5DBC1A68-6348-4C26-9DF6-D7D0FD4647DA}"/>
    <cellStyle name="Not 10 2" xfId="425" xr:uid="{69185A17-FC6F-4B6F-96DC-65E469341111}"/>
    <cellStyle name="Not 11" xfId="190" xr:uid="{E7756890-4574-4CA7-BA03-74AFBA7AFCBF}"/>
    <cellStyle name="Not 11 2" xfId="445" xr:uid="{F6EEFC99-0D5C-4B31-9C20-4FDC868741BE}"/>
    <cellStyle name="Not 12" xfId="212" xr:uid="{8B38F1BE-5D92-4C46-9EB4-73DD58A280AB}"/>
    <cellStyle name="Not 12 2" xfId="467" xr:uid="{4F5C091E-9710-476D-9958-9A548B69B030}"/>
    <cellStyle name="Not 13" xfId="232" xr:uid="{237079EC-DE6D-4191-B784-5891BC21A090}"/>
    <cellStyle name="Not 13 2" xfId="487" xr:uid="{F52037AB-0F96-4DDB-81E3-2DF5EF26743B}"/>
    <cellStyle name="Not 14" xfId="255" xr:uid="{E9074232-6F35-473E-A46C-49E45788F0A9}"/>
    <cellStyle name="Not 14 2" xfId="510" xr:uid="{4D117154-14FF-4F26-8D20-5A6537DA2DA0}"/>
    <cellStyle name="Not 15" xfId="277" xr:uid="{C885D892-4AD7-443C-B8EE-101D66233EF2}"/>
    <cellStyle name="Not 16" xfId="534" xr:uid="{8B228362-0B2A-4B17-BFD3-4FEDB19FF8D0}"/>
    <cellStyle name="Not 17" xfId="560" xr:uid="{77A376B4-2A7C-40A2-9C0F-8B3778FB306A}"/>
    <cellStyle name="Not 2" xfId="48" xr:uid="{C4E66159-CDE1-4209-9E3F-CD196C5357D9}"/>
    <cellStyle name="Not 2 2" xfId="303" xr:uid="{F62C82B0-7346-47C8-BCCD-17F039464A27}"/>
    <cellStyle name="Not 3" xfId="50" xr:uid="{2C5D45E0-B05E-4E3A-8EAE-C3A04618488F}"/>
    <cellStyle name="Not 3 2" xfId="305" xr:uid="{3451C121-67C5-4DE9-ABF4-ABABA2DAF74A}"/>
    <cellStyle name="Not 4" xfId="70" xr:uid="{983F21EA-F880-4071-ABDC-B2C7B50B05B9}"/>
    <cellStyle name="Not 4 2" xfId="325" xr:uid="{DDA63D08-A874-4EB9-9F93-8984207E6874}"/>
    <cellStyle name="Not 5" xfId="90" xr:uid="{2DF46D0E-EF60-4992-8ADA-90E4243F32AF}"/>
    <cellStyle name="Not 5 2" xfId="345" xr:uid="{08AC4854-EDC4-4075-8DBE-5F0AF0F7DEF9}"/>
    <cellStyle name="Not 6" xfId="110" xr:uid="{808F4CB0-21C8-4D7E-B9A3-160DD11E852A}"/>
    <cellStyle name="Not 6 2" xfId="365" xr:uid="{7F954DAA-B0B2-4FF5-A9AA-AEDFD1842EB5}"/>
    <cellStyle name="Not 7" xfId="130" xr:uid="{B96A47F2-521D-4956-9729-AF51B84F743E}"/>
    <cellStyle name="Not 7 2" xfId="385" xr:uid="{36D15E6B-AF28-419A-9A3E-8E487E216AD2}"/>
    <cellStyle name="Not 8" xfId="43" xr:uid="{D27A8885-8CF3-4AF6-93D8-96AC883B0141}"/>
    <cellStyle name="Not 8 2" xfId="299" xr:uid="{30B918A8-A84C-420A-BF64-C62C4925D79A}"/>
    <cellStyle name="Not 9" xfId="150" xr:uid="{937E7B6F-1367-4E3A-B937-8F9AB6ED4E6A}"/>
    <cellStyle name="Not 9 2" xfId="405" xr:uid="{AA567F03-A6FE-40E0-B4BD-37415187BF9A}"/>
    <cellStyle name="Nötr" xfId="9" builtinId="28" customBuiltin="1"/>
    <cellStyle name="Toplam" xfId="17" builtinId="25" customBuiltin="1"/>
    <cellStyle name="Uyarı Metni" xfId="15" builtinId="11" customBuiltin="1"/>
    <cellStyle name="Virgül" xfId="558" builtinId="3"/>
    <cellStyle name="Virgül 2" xfId="46" xr:uid="{3CB7ECC5-2430-4EB0-BDE6-CF8116780599}"/>
    <cellStyle name="Virgül 2 2" xfId="301" xr:uid="{59E184D8-74FF-49D9-A961-DD1DE3AE8C1D}"/>
    <cellStyle name="Virgül 3" xfId="254" xr:uid="{BFCD49A7-D506-437C-90A4-F6547167A189}"/>
    <cellStyle name="Virgül 3 2" xfId="509" xr:uid="{6BF811A5-45A4-48E2-A1D6-06FBEAF09A8F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74"/>
  <sheetViews>
    <sheetView zoomScale="85" zoomScaleNormal="85" workbookViewId="0">
      <selection activeCell="R27" sqref="R2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9" max="9" width="10.710937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9.28515625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7" t="s">
        <v>33</v>
      </c>
      <c r="C2" s="138"/>
      <c r="D2" s="138"/>
      <c r="E2" s="138"/>
      <c r="F2" s="138"/>
      <c r="G2" s="138"/>
      <c r="H2" s="138"/>
      <c r="I2" s="138"/>
      <c r="J2" s="13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18000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58">
        <v>45565</v>
      </c>
      <c r="Q3" s="59" t="s">
        <v>34</v>
      </c>
      <c r="R3" s="58">
        <v>45655</v>
      </c>
      <c r="S3" s="59" t="s">
        <v>35</v>
      </c>
      <c r="T3" s="60">
        <v>433</v>
      </c>
      <c r="U3" s="59" t="s">
        <v>36</v>
      </c>
      <c r="V3" s="59" t="s">
        <v>37</v>
      </c>
      <c r="W3" s="61">
        <v>1500</v>
      </c>
      <c r="X3" s="61" t="s">
        <v>12</v>
      </c>
      <c r="Y3" s="62">
        <v>11.8</v>
      </c>
      <c r="Z3" s="63">
        <v>17700</v>
      </c>
      <c r="AA3" s="63"/>
      <c r="AB3" s="63">
        <v>17700</v>
      </c>
    </row>
    <row r="4" spans="2:29" x14ac:dyDescent="0.25">
      <c r="B4" s="7">
        <v>45627</v>
      </c>
      <c r="C4" s="8">
        <v>82.5</v>
      </c>
      <c r="D4" s="9"/>
      <c r="E4" s="10">
        <v>13.25</v>
      </c>
      <c r="F4" s="40">
        <f>E4*C4</f>
        <v>1093.125</v>
      </c>
      <c r="G4" s="12"/>
      <c r="H4" s="13" t="s">
        <v>6</v>
      </c>
      <c r="I4" s="14">
        <v>0.01</v>
      </c>
      <c r="J4" s="15">
        <f>(F36+F37)*I4</f>
        <v>334.49625000000003</v>
      </c>
      <c r="P4" s="64"/>
      <c r="Q4" s="64"/>
      <c r="R4" s="64"/>
      <c r="S4" s="64"/>
      <c r="T4" s="64"/>
      <c r="U4" s="64"/>
      <c r="V4" s="64" t="s">
        <v>38</v>
      </c>
      <c r="W4" s="64"/>
      <c r="X4" s="64"/>
      <c r="Y4" s="64"/>
      <c r="Z4" s="64"/>
      <c r="AA4" s="64"/>
      <c r="AB4" s="65">
        <v>-17700</v>
      </c>
    </row>
    <row r="5" spans="2:29" x14ac:dyDescent="0.25">
      <c r="B5" s="7">
        <v>45628</v>
      </c>
      <c r="C5" s="8">
        <v>92.5</v>
      </c>
      <c r="D5" s="9"/>
      <c r="E5" s="10">
        <v>13.25</v>
      </c>
      <c r="F5" s="40">
        <f t="shared" ref="F5:F34" si="0">E5*C5</f>
        <v>1225.625</v>
      </c>
      <c r="G5" s="12"/>
      <c r="H5" s="13" t="s">
        <v>7</v>
      </c>
      <c r="I5" s="14">
        <v>1E-3</v>
      </c>
      <c r="J5" s="15">
        <f>F37*I5</f>
        <v>33.449624999999997</v>
      </c>
      <c r="P5" s="78">
        <v>45593</v>
      </c>
      <c r="Q5" s="79" t="s">
        <v>34</v>
      </c>
      <c r="R5" s="78">
        <v>45683</v>
      </c>
      <c r="S5" s="79" t="s">
        <v>35</v>
      </c>
      <c r="T5" s="80">
        <v>506</v>
      </c>
      <c r="U5" s="79" t="s">
        <v>36</v>
      </c>
      <c r="V5" s="79" t="s">
        <v>39</v>
      </c>
      <c r="W5" s="81">
        <v>250</v>
      </c>
      <c r="X5" s="81" t="s">
        <v>12</v>
      </c>
      <c r="Y5" s="82">
        <v>12.2</v>
      </c>
      <c r="Z5" s="83">
        <v>3050</v>
      </c>
      <c r="AA5" s="84"/>
      <c r="AB5" s="83">
        <v>3050</v>
      </c>
    </row>
    <row r="6" spans="2:29" x14ac:dyDescent="0.25">
      <c r="B6" s="7">
        <v>45629</v>
      </c>
      <c r="C6" s="8">
        <v>100</v>
      </c>
      <c r="D6" s="9"/>
      <c r="E6" s="10">
        <v>13.25</v>
      </c>
      <c r="F6" s="40">
        <f t="shared" si="0"/>
        <v>1325</v>
      </c>
      <c r="G6" s="12"/>
      <c r="H6" s="13" t="s">
        <v>8</v>
      </c>
      <c r="I6" s="14"/>
      <c r="J6" s="15"/>
      <c r="P6" s="78">
        <v>45593</v>
      </c>
      <c r="Q6" s="79" t="s">
        <v>34</v>
      </c>
      <c r="R6" s="78">
        <v>45683</v>
      </c>
      <c r="S6" s="79" t="s">
        <v>35</v>
      </c>
      <c r="T6" s="80">
        <v>506</v>
      </c>
      <c r="U6" s="79" t="s">
        <v>36</v>
      </c>
      <c r="V6" s="79" t="s">
        <v>37</v>
      </c>
      <c r="W6" s="81">
        <v>1500</v>
      </c>
      <c r="X6" s="81" t="s">
        <v>12</v>
      </c>
      <c r="Y6" s="82">
        <v>12</v>
      </c>
      <c r="Z6" s="83">
        <v>18000</v>
      </c>
      <c r="AA6" s="84"/>
      <c r="AB6" s="83">
        <v>18000</v>
      </c>
    </row>
    <row r="7" spans="2:29" x14ac:dyDescent="0.25">
      <c r="B7" s="7">
        <v>45630</v>
      </c>
      <c r="C7" s="8">
        <v>99</v>
      </c>
      <c r="D7" s="9"/>
      <c r="E7" s="10">
        <v>13.25</v>
      </c>
      <c r="F7" s="40">
        <f t="shared" si="0"/>
        <v>1311.75</v>
      </c>
      <c r="G7" s="12"/>
      <c r="H7" s="13" t="s">
        <v>9</v>
      </c>
      <c r="I7" s="14"/>
      <c r="J7" s="15">
        <v>0</v>
      </c>
      <c r="P7" s="64"/>
      <c r="Q7" s="64"/>
      <c r="R7" s="64"/>
      <c r="S7" s="64"/>
      <c r="T7" s="64"/>
      <c r="U7" s="64"/>
      <c r="V7" s="64" t="s">
        <v>40</v>
      </c>
      <c r="W7" s="64"/>
      <c r="X7" s="64"/>
      <c r="Y7" s="64"/>
      <c r="Z7" s="64"/>
      <c r="AA7" s="64"/>
      <c r="AB7" s="65">
        <v>-21050</v>
      </c>
    </row>
    <row r="8" spans="2:29" x14ac:dyDescent="0.25">
      <c r="B8" s="7">
        <v>45631</v>
      </c>
      <c r="C8" s="8">
        <v>88</v>
      </c>
      <c r="D8" s="9"/>
      <c r="E8" s="10">
        <v>13.25</v>
      </c>
      <c r="F8" s="40">
        <f t="shared" si="0"/>
        <v>1166</v>
      </c>
      <c r="G8" s="16">
        <v>45593</v>
      </c>
      <c r="H8" s="17" t="s">
        <v>42</v>
      </c>
      <c r="I8" s="18"/>
      <c r="J8" s="19">
        <v>3050</v>
      </c>
      <c r="P8" s="66">
        <v>45625</v>
      </c>
      <c r="Q8" s="67" t="s">
        <v>34</v>
      </c>
      <c r="R8" s="66">
        <v>45715</v>
      </c>
      <c r="S8" s="67" t="s">
        <v>35</v>
      </c>
      <c r="T8" s="68">
        <v>655</v>
      </c>
      <c r="U8" s="67" t="s">
        <v>36</v>
      </c>
      <c r="V8" s="67" t="s">
        <v>37</v>
      </c>
      <c r="W8" s="69">
        <v>1500</v>
      </c>
      <c r="X8" s="69" t="s">
        <v>12</v>
      </c>
      <c r="Y8" s="70">
        <v>12</v>
      </c>
      <c r="Z8" s="71">
        <v>18000</v>
      </c>
      <c r="AA8" s="72"/>
      <c r="AB8" s="71">
        <v>18000</v>
      </c>
    </row>
    <row r="9" spans="2:29" x14ac:dyDescent="0.25">
      <c r="B9" s="7">
        <v>45632</v>
      </c>
      <c r="C9" s="8">
        <v>91.5</v>
      </c>
      <c r="D9" s="9"/>
      <c r="E9" s="10">
        <v>13.25</v>
      </c>
      <c r="F9" s="40">
        <f t="shared" si="0"/>
        <v>1212.375</v>
      </c>
      <c r="G9" s="16">
        <v>45593</v>
      </c>
      <c r="H9" s="17" t="s">
        <v>43</v>
      </c>
      <c r="I9" s="18"/>
      <c r="J9" s="19">
        <v>18000</v>
      </c>
      <c r="P9" s="18"/>
      <c r="Q9" s="18"/>
      <c r="R9" s="18"/>
      <c r="S9" s="18"/>
      <c r="T9" s="18"/>
      <c r="U9" s="18"/>
      <c r="V9" s="73" t="s">
        <v>41</v>
      </c>
      <c r="W9" s="18"/>
      <c r="X9" s="18"/>
      <c r="Y9" s="18"/>
      <c r="Z9" s="18"/>
      <c r="AA9" s="18"/>
      <c r="AB9" s="18"/>
    </row>
    <row r="10" spans="2:29" x14ac:dyDescent="0.25">
      <c r="B10" s="7">
        <v>45633</v>
      </c>
      <c r="C10" s="8">
        <v>93</v>
      </c>
      <c r="D10" s="9"/>
      <c r="E10" s="10">
        <v>13.25</v>
      </c>
      <c r="F10" s="40">
        <f t="shared" si="0"/>
        <v>1232.25</v>
      </c>
      <c r="G10" s="16">
        <v>45306</v>
      </c>
      <c r="H10" s="17" t="s">
        <v>44</v>
      </c>
      <c r="I10" s="18"/>
      <c r="J10" s="19">
        <v>12366.17</v>
      </c>
    </row>
    <row r="11" spans="2:29" x14ac:dyDescent="0.25">
      <c r="B11" s="7">
        <v>45634</v>
      </c>
      <c r="C11" s="8">
        <v>83</v>
      </c>
      <c r="D11" s="9"/>
      <c r="E11" s="10">
        <v>13.25</v>
      </c>
      <c r="F11" s="40">
        <f t="shared" si="0"/>
        <v>1099.75</v>
      </c>
      <c r="G11" s="20"/>
      <c r="H11" s="17"/>
      <c r="I11" s="18"/>
      <c r="J11" s="19"/>
    </row>
    <row r="12" spans="2:29" x14ac:dyDescent="0.25">
      <c r="B12" s="7">
        <v>45635</v>
      </c>
      <c r="C12" s="8">
        <v>79.5</v>
      </c>
      <c r="D12" s="9"/>
      <c r="E12" s="10">
        <v>13.25</v>
      </c>
      <c r="F12" s="40">
        <f t="shared" si="0"/>
        <v>1053.375</v>
      </c>
      <c r="G12" s="20"/>
      <c r="H12" s="17"/>
      <c r="I12" s="18"/>
      <c r="J12" s="19"/>
    </row>
    <row r="13" spans="2:29" x14ac:dyDescent="0.25">
      <c r="B13" s="7">
        <v>45636</v>
      </c>
      <c r="C13" s="8">
        <v>76</v>
      </c>
      <c r="D13" s="9"/>
      <c r="E13" s="10">
        <v>13.25</v>
      </c>
      <c r="F13" s="40">
        <f t="shared" si="0"/>
        <v>1007</v>
      </c>
      <c r="G13" s="20"/>
      <c r="H13" s="17"/>
      <c r="I13" s="18"/>
      <c r="J13" s="19"/>
    </row>
    <row r="14" spans="2:29" x14ac:dyDescent="0.25">
      <c r="B14" s="7">
        <v>45637</v>
      </c>
      <c r="C14" s="8">
        <v>81</v>
      </c>
      <c r="D14" s="9"/>
      <c r="E14" s="10">
        <v>13.25</v>
      </c>
      <c r="F14" s="40">
        <f t="shared" si="0"/>
        <v>1073.25</v>
      </c>
      <c r="G14" s="20"/>
      <c r="H14" s="17"/>
      <c r="I14" s="18"/>
      <c r="J14" s="19"/>
      <c r="V14" t="s">
        <v>60</v>
      </c>
    </row>
    <row r="15" spans="2:29" x14ac:dyDescent="0.25">
      <c r="B15" s="7">
        <v>45638</v>
      </c>
      <c r="C15" s="8">
        <v>83</v>
      </c>
      <c r="D15" s="9"/>
      <c r="E15" s="10">
        <v>13.25</v>
      </c>
      <c r="F15" s="40">
        <f t="shared" si="0"/>
        <v>1099.75</v>
      </c>
      <c r="G15" s="20"/>
      <c r="H15" s="17"/>
      <c r="I15" s="18"/>
      <c r="J15" s="19"/>
      <c r="V15" t="s">
        <v>61</v>
      </c>
    </row>
    <row r="16" spans="2:29" x14ac:dyDescent="0.25">
      <c r="B16" s="7">
        <v>45639</v>
      </c>
      <c r="C16" s="8">
        <v>76</v>
      </c>
      <c r="D16" s="9"/>
      <c r="E16" s="10">
        <v>13.25</v>
      </c>
      <c r="F16" s="40">
        <f t="shared" si="0"/>
        <v>1007</v>
      </c>
      <c r="G16" s="20"/>
      <c r="H16" s="17"/>
      <c r="I16" s="18"/>
      <c r="J16" s="19"/>
    </row>
    <row r="17" spans="2:14" x14ac:dyDescent="0.25">
      <c r="B17" s="7">
        <v>45640</v>
      </c>
      <c r="C17" s="8">
        <v>76.5</v>
      </c>
      <c r="D17" s="9"/>
      <c r="E17" s="10">
        <v>13.25</v>
      </c>
      <c r="F17" s="40">
        <f t="shared" si="0"/>
        <v>1013.625</v>
      </c>
      <c r="G17" s="20"/>
      <c r="H17" s="17"/>
      <c r="I17" s="18"/>
      <c r="J17" s="19"/>
    </row>
    <row r="18" spans="2:14" x14ac:dyDescent="0.25">
      <c r="B18" s="7">
        <v>45641</v>
      </c>
      <c r="C18" s="8">
        <v>77.5</v>
      </c>
      <c r="D18" s="9"/>
      <c r="E18" s="10">
        <v>13.25</v>
      </c>
      <c r="F18" s="40">
        <f t="shared" si="0"/>
        <v>1026.875</v>
      </c>
      <c r="G18" s="20"/>
      <c r="H18" s="17"/>
      <c r="I18" s="18"/>
      <c r="J18" s="19"/>
    </row>
    <row r="19" spans="2:14" x14ac:dyDescent="0.25">
      <c r="B19" s="7">
        <v>45642</v>
      </c>
      <c r="C19" s="8">
        <v>78.5</v>
      </c>
      <c r="D19" s="9"/>
      <c r="E19" s="10">
        <v>13.25</v>
      </c>
      <c r="F19" s="40">
        <f t="shared" si="0"/>
        <v>1040.125</v>
      </c>
      <c r="G19" s="20"/>
      <c r="H19" s="17"/>
      <c r="I19" s="18"/>
      <c r="J19" s="19"/>
    </row>
    <row r="20" spans="2:14" x14ac:dyDescent="0.25">
      <c r="B20" s="7">
        <v>45643</v>
      </c>
      <c r="C20" s="8">
        <v>81.5</v>
      </c>
      <c r="D20" s="9"/>
      <c r="E20" s="10">
        <v>13.25</v>
      </c>
      <c r="F20" s="40">
        <f t="shared" si="0"/>
        <v>1079.875</v>
      </c>
      <c r="G20" s="20"/>
      <c r="H20" s="17"/>
      <c r="I20" s="18"/>
      <c r="J20" s="19"/>
    </row>
    <row r="21" spans="2:14" x14ac:dyDescent="0.25">
      <c r="B21" s="7">
        <v>45644</v>
      </c>
      <c r="C21" s="8">
        <v>83</v>
      </c>
      <c r="D21" s="9"/>
      <c r="E21" s="10">
        <v>13.25</v>
      </c>
      <c r="F21" s="40">
        <f t="shared" si="0"/>
        <v>1099.75</v>
      </c>
      <c r="G21" s="20"/>
      <c r="H21" s="17"/>
      <c r="I21" s="18"/>
      <c r="J21" s="19"/>
    </row>
    <row r="22" spans="2:14" x14ac:dyDescent="0.25">
      <c r="B22" s="7">
        <v>45645</v>
      </c>
      <c r="C22" s="8">
        <v>80</v>
      </c>
      <c r="D22" s="9"/>
      <c r="E22" s="10">
        <v>13.25</v>
      </c>
      <c r="F22" s="40">
        <f t="shared" si="0"/>
        <v>1060</v>
      </c>
      <c r="G22" s="20"/>
      <c r="H22" s="17"/>
      <c r="I22" s="18"/>
      <c r="J22" s="19"/>
      <c r="N22">
        <v>30366.17</v>
      </c>
    </row>
    <row r="23" spans="2:14" x14ac:dyDescent="0.25">
      <c r="B23" s="7">
        <v>45646</v>
      </c>
      <c r="C23" s="8">
        <v>77.5</v>
      </c>
      <c r="D23" s="9"/>
      <c r="E23" s="10">
        <v>13.25</v>
      </c>
      <c r="F23" s="40">
        <f t="shared" si="0"/>
        <v>1026.875</v>
      </c>
      <c r="G23" s="20"/>
      <c r="H23" s="17"/>
      <c r="I23" s="18"/>
      <c r="J23" s="19"/>
    </row>
    <row r="24" spans="2:14" x14ac:dyDescent="0.25">
      <c r="B24" s="7">
        <v>45647</v>
      </c>
      <c r="C24" s="8">
        <v>74</v>
      </c>
      <c r="D24" s="9"/>
      <c r="E24" s="10">
        <v>13.25</v>
      </c>
      <c r="F24" s="40">
        <f t="shared" si="0"/>
        <v>980.5</v>
      </c>
      <c r="G24" s="20"/>
      <c r="H24" s="17"/>
      <c r="I24" s="18"/>
      <c r="J24" s="19"/>
    </row>
    <row r="25" spans="2:14" x14ac:dyDescent="0.25">
      <c r="B25" s="7">
        <v>45648</v>
      </c>
      <c r="C25" s="8">
        <v>77</v>
      </c>
      <c r="D25" s="9"/>
      <c r="E25" s="10">
        <v>13.25</v>
      </c>
      <c r="F25" s="40">
        <f t="shared" si="0"/>
        <v>1020.25</v>
      </c>
      <c r="G25" s="20"/>
      <c r="H25" s="17"/>
      <c r="I25" s="18"/>
      <c r="J25" s="19"/>
    </row>
    <row r="26" spans="2:14" x14ac:dyDescent="0.25">
      <c r="B26" s="7">
        <v>45649</v>
      </c>
      <c r="C26" s="8">
        <v>75</v>
      </c>
      <c r="D26" s="9"/>
      <c r="E26" s="10">
        <v>13.25</v>
      </c>
      <c r="F26" s="40">
        <f t="shared" si="0"/>
        <v>993.75</v>
      </c>
      <c r="G26" s="20"/>
      <c r="H26" s="17"/>
      <c r="I26" s="18"/>
      <c r="J26" s="19"/>
    </row>
    <row r="27" spans="2:14" x14ac:dyDescent="0.25">
      <c r="B27" s="7">
        <v>45650</v>
      </c>
      <c r="C27" s="8">
        <v>76.5</v>
      </c>
      <c r="D27" s="9"/>
      <c r="E27" s="10">
        <v>13.25</v>
      </c>
      <c r="F27" s="40">
        <f t="shared" si="0"/>
        <v>1013.625</v>
      </c>
      <c r="G27" s="20"/>
      <c r="H27" s="17"/>
      <c r="I27" s="18"/>
      <c r="J27" s="19"/>
      <c r="M27" s="18"/>
      <c r="N27" s="47"/>
    </row>
    <row r="28" spans="2:14" x14ac:dyDescent="0.25">
      <c r="B28" s="7">
        <v>45651</v>
      </c>
      <c r="C28" s="8">
        <v>75.5</v>
      </c>
      <c r="D28" s="9"/>
      <c r="E28" s="10">
        <v>13.25</v>
      </c>
      <c r="F28" s="40">
        <f t="shared" si="0"/>
        <v>1000.375</v>
      </c>
      <c r="G28" s="20"/>
      <c r="H28" s="17"/>
      <c r="I28" s="18"/>
      <c r="J28" s="19"/>
      <c r="M28" s="18"/>
      <c r="N28" s="47"/>
    </row>
    <row r="29" spans="2:14" x14ac:dyDescent="0.25">
      <c r="B29" s="7">
        <v>45652</v>
      </c>
      <c r="C29" s="8">
        <v>81</v>
      </c>
      <c r="D29" s="9"/>
      <c r="E29" s="10">
        <v>13.25</v>
      </c>
      <c r="F29" s="40">
        <f t="shared" si="0"/>
        <v>1073.25</v>
      </c>
      <c r="G29" s="20"/>
      <c r="H29" s="17"/>
      <c r="I29" s="18"/>
      <c r="J29" s="19"/>
      <c r="M29" s="18"/>
      <c r="N29" s="47"/>
    </row>
    <row r="30" spans="2:14" x14ac:dyDescent="0.25">
      <c r="B30" s="7">
        <v>45653</v>
      </c>
      <c r="C30" s="8">
        <v>80.5</v>
      </c>
      <c r="D30" s="9"/>
      <c r="E30" s="10">
        <v>13.25</v>
      </c>
      <c r="F30" s="40">
        <f t="shared" si="0"/>
        <v>1066.625</v>
      </c>
      <c r="G30" s="20"/>
      <c r="H30" s="17"/>
      <c r="I30" s="18"/>
      <c r="J30" s="19"/>
      <c r="M30" s="18"/>
      <c r="N30" s="47"/>
    </row>
    <row r="31" spans="2:14" x14ac:dyDescent="0.25">
      <c r="B31" s="7">
        <v>45654</v>
      </c>
      <c r="C31" s="8">
        <v>72.5</v>
      </c>
      <c r="D31" s="9"/>
      <c r="E31" s="10">
        <v>13.25</v>
      </c>
      <c r="F31" s="40">
        <f t="shared" si="0"/>
        <v>960.625</v>
      </c>
      <c r="G31" s="20"/>
      <c r="H31" s="17"/>
      <c r="I31" s="18"/>
      <c r="J31" s="19"/>
      <c r="M31" s="18"/>
      <c r="N31" s="47"/>
    </row>
    <row r="32" spans="2:14" x14ac:dyDescent="0.25">
      <c r="B32" s="7">
        <v>45655</v>
      </c>
      <c r="C32" s="8">
        <v>76.5</v>
      </c>
      <c r="D32" s="9"/>
      <c r="E32" s="10">
        <v>13.25</v>
      </c>
      <c r="F32" s="40">
        <f t="shared" si="0"/>
        <v>1013.625</v>
      </c>
      <c r="G32" s="20"/>
      <c r="H32" s="17"/>
      <c r="I32" s="18"/>
      <c r="J32" s="19"/>
      <c r="M32" s="18"/>
      <c r="N32" s="47"/>
    </row>
    <row r="33" spans="2:14" x14ac:dyDescent="0.25">
      <c r="B33" s="7">
        <v>45656</v>
      </c>
      <c r="C33" s="8">
        <v>78.5</v>
      </c>
      <c r="D33" s="9"/>
      <c r="E33" s="10">
        <v>13.25</v>
      </c>
      <c r="F33" s="40">
        <f t="shared" si="0"/>
        <v>1040.125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45657</v>
      </c>
      <c r="C34" s="42">
        <v>78</v>
      </c>
      <c r="D34" s="43"/>
      <c r="E34" s="10">
        <v>13.25</v>
      </c>
      <c r="F34" s="45">
        <f t="shared" si="0"/>
        <v>1033.5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2524.5</v>
      </c>
      <c r="D35" s="50">
        <f>SUM(D4:D34)</f>
        <v>0</v>
      </c>
      <c r="E35" s="51"/>
      <c r="F35" s="52" t="s">
        <v>4</v>
      </c>
      <c r="G35" s="25"/>
      <c r="H35" s="140" t="s">
        <v>11</v>
      </c>
      <c r="I35" s="140"/>
      <c r="J35" s="26">
        <f>SUM(J4:J34)</f>
        <v>33784.115875000003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41" t="s">
        <v>13</v>
      </c>
      <c r="I36" s="141"/>
      <c r="J36" s="19">
        <f>F36+F37</f>
        <v>33449.625</v>
      </c>
      <c r="L36" s="33">
        <f>J36-J4-J5-J6+J37</f>
        <v>33416.175374999999</v>
      </c>
      <c r="M36" s="33"/>
      <c r="N36" s="33">
        <f>L36-M36</f>
        <v>33416.175374999999</v>
      </c>
    </row>
    <row r="37" spans="2:14" x14ac:dyDescent="0.25">
      <c r="B37" s="27" t="s">
        <v>14</v>
      </c>
      <c r="C37" s="32">
        <f>C35</f>
        <v>2524.5</v>
      </c>
      <c r="D37" s="9">
        <f>D35/1.03</f>
        <v>0</v>
      </c>
      <c r="E37" s="10"/>
      <c r="F37" s="40">
        <f>SUM(F4:F36)</f>
        <v>33449.625</v>
      </c>
      <c r="G37" s="20"/>
      <c r="H37" s="18" t="s">
        <v>15</v>
      </c>
      <c r="I37" s="18">
        <v>0.01</v>
      </c>
      <c r="J37" s="19">
        <f>J36*I37</f>
        <v>334.49625000000003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42" t="s">
        <v>16</v>
      </c>
      <c r="C39" s="143"/>
      <c r="D39" s="28"/>
      <c r="E39" s="44"/>
      <c r="F39" s="45"/>
      <c r="G39" s="30"/>
      <c r="H39" s="144" t="s">
        <v>17</v>
      </c>
      <c r="I39" s="144"/>
      <c r="J39" s="31">
        <f>J36+J37+J38-J35</f>
        <v>5.3749999933643267E-3</v>
      </c>
      <c r="M39" s="18"/>
      <c r="N39" s="47">
        <f>J39+N34</f>
        <v>5.3749999933643267E-3</v>
      </c>
    </row>
    <row r="40" spans="2:14" ht="15.75" thickBot="1" x14ac:dyDescent="0.3">
      <c r="B40" s="134"/>
      <c r="C40" s="135"/>
      <c r="D40" s="135"/>
      <c r="E40" s="135"/>
      <c r="F40" s="135"/>
      <c r="G40" s="135"/>
      <c r="H40" s="135"/>
      <c r="I40" s="135"/>
      <c r="J40" s="136"/>
      <c r="M40" s="18" t="s">
        <v>25</v>
      </c>
      <c r="N40" s="47">
        <v>198043.78</v>
      </c>
    </row>
    <row r="41" spans="2:14" ht="15.75" thickBot="1" x14ac:dyDescent="0.3">
      <c r="B41" s="134"/>
      <c r="C41" s="135"/>
      <c r="D41" s="135"/>
      <c r="E41" s="135"/>
      <c r="F41" s="135"/>
      <c r="G41" s="135"/>
      <c r="H41" s="135"/>
      <c r="I41" s="135"/>
      <c r="J41" s="136"/>
      <c r="M41" s="18" t="s">
        <v>32</v>
      </c>
      <c r="N41" s="47">
        <f>N40+N39</f>
        <v>198043.78537499998</v>
      </c>
    </row>
    <row r="42" spans="2:14" x14ac:dyDescent="0.25">
      <c r="J42" s="33"/>
    </row>
    <row r="43" spans="2:14" x14ac:dyDescent="0.25">
      <c r="J43" s="33"/>
    </row>
    <row r="44" spans="2:14" x14ac:dyDescent="0.25">
      <c r="L44" s="74"/>
      <c r="M44" s="75"/>
    </row>
    <row r="45" spans="2:14" x14ac:dyDescent="0.25">
      <c r="L45" s="74"/>
      <c r="M45" s="75"/>
    </row>
    <row r="46" spans="2:14" x14ac:dyDescent="0.25">
      <c r="L46" s="74"/>
      <c r="M46" s="75"/>
    </row>
    <row r="47" spans="2:14" x14ac:dyDescent="0.25">
      <c r="L47" s="74"/>
      <c r="M47" s="75"/>
    </row>
    <row r="48" spans="2:14" x14ac:dyDescent="0.25">
      <c r="L48" s="74"/>
      <c r="M48" s="75"/>
    </row>
    <row r="49" spans="12:13" x14ac:dyDescent="0.25">
      <c r="L49" s="74"/>
      <c r="M49" s="75"/>
    </row>
    <row r="50" spans="12:13" x14ac:dyDescent="0.25">
      <c r="L50" s="74"/>
      <c r="M50" s="75"/>
    </row>
    <row r="51" spans="12:13" x14ac:dyDescent="0.25">
      <c r="L51" s="74"/>
      <c r="M51" s="75"/>
    </row>
    <row r="52" spans="12:13" x14ac:dyDescent="0.25">
      <c r="L52" s="74"/>
      <c r="M52" s="75"/>
    </row>
    <row r="53" spans="12:13" x14ac:dyDescent="0.25">
      <c r="L53" s="74"/>
      <c r="M53" s="75"/>
    </row>
    <row r="54" spans="12:13" x14ac:dyDescent="0.25">
      <c r="L54" s="74"/>
      <c r="M54" s="75"/>
    </row>
    <row r="55" spans="12:13" x14ac:dyDescent="0.25">
      <c r="L55" s="74"/>
      <c r="M55" s="75"/>
    </row>
    <row r="56" spans="12:13" x14ac:dyDescent="0.25">
      <c r="L56" s="74"/>
      <c r="M56" s="75"/>
    </row>
    <row r="57" spans="12:13" x14ac:dyDescent="0.25">
      <c r="L57" s="74"/>
      <c r="M57" s="75"/>
    </row>
    <row r="58" spans="12:13" x14ac:dyDescent="0.25">
      <c r="L58" s="74"/>
      <c r="M58" s="75"/>
    </row>
    <row r="59" spans="12:13" x14ac:dyDescent="0.25">
      <c r="L59" s="74"/>
      <c r="M59" s="75"/>
    </row>
    <row r="60" spans="12:13" x14ac:dyDescent="0.25">
      <c r="L60" s="74"/>
      <c r="M60" s="75"/>
    </row>
    <row r="61" spans="12:13" x14ac:dyDescent="0.25">
      <c r="L61" s="74"/>
      <c r="M61" s="75"/>
    </row>
    <row r="62" spans="12:13" x14ac:dyDescent="0.25">
      <c r="L62" s="74"/>
      <c r="M62" s="75"/>
    </row>
    <row r="63" spans="12:13" x14ac:dyDescent="0.25">
      <c r="L63" s="74"/>
      <c r="M63" s="75"/>
    </row>
    <row r="64" spans="12:13" x14ac:dyDescent="0.25">
      <c r="L64" s="74"/>
      <c r="M64" s="75"/>
    </row>
    <row r="65" spans="12:13" x14ac:dyDescent="0.25">
      <c r="L65" s="74"/>
      <c r="M65" s="75"/>
    </row>
    <row r="66" spans="12:13" x14ac:dyDescent="0.25">
      <c r="L66" s="74"/>
      <c r="M66" s="75"/>
    </row>
    <row r="67" spans="12:13" x14ac:dyDescent="0.25">
      <c r="L67" s="74"/>
      <c r="M67" s="75"/>
    </row>
    <row r="68" spans="12:13" x14ac:dyDescent="0.25">
      <c r="L68" s="74"/>
      <c r="M68" s="75"/>
    </row>
    <row r="69" spans="12:13" x14ac:dyDescent="0.25">
      <c r="L69" s="74"/>
      <c r="M69" s="75"/>
    </row>
    <row r="70" spans="12:13" x14ac:dyDescent="0.25">
      <c r="L70" s="74"/>
      <c r="M70" s="75"/>
    </row>
    <row r="71" spans="12:13" x14ac:dyDescent="0.25">
      <c r="L71" s="74"/>
      <c r="M71" s="75"/>
    </row>
    <row r="72" spans="12:13" x14ac:dyDescent="0.25">
      <c r="L72" s="74"/>
      <c r="M72" s="75"/>
    </row>
    <row r="73" spans="12:13" x14ac:dyDescent="0.25">
      <c r="L73" s="74"/>
      <c r="M73" s="75"/>
    </row>
    <row r="74" spans="12:13" x14ac:dyDescent="0.25">
      <c r="L74" s="74"/>
      <c r="M74" s="75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7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8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3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7" t="s">
        <v>33</v>
      </c>
      <c r="C2" s="138"/>
      <c r="D2" s="138"/>
      <c r="E2" s="138"/>
      <c r="F2" s="138"/>
      <c r="G2" s="138"/>
      <c r="H2" s="138"/>
      <c r="I2" s="138"/>
      <c r="J2" s="13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40350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78">
        <v>45593</v>
      </c>
      <c r="Q3" s="79" t="s">
        <v>34</v>
      </c>
      <c r="R3" s="78">
        <v>45683</v>
      </c>
      <c r="S3" s="79" t="s">
        <v>35</v>
      </c>
      <c r="T3" s="80">
        <v>506</v>
      </c>
      <c r="U3" s="79" t="s">
        <v>36</v>
      </c>
      <c r="V3" s="79" t="s">
        <v>39</v>
      </c>
      <c r="W3" s="81">
        <v>250</v>
      </c>
      <c r="X3" s="81" t="s">
        <v>12</v>
      </c>
      <c r="Y3" s="82">
        <v>12.2</v>
      </c>
      <c r="Z3" s="83">
        <v>3050</v>
      </c>
      <c r="AA3" s="84"/>
      <c r="AB3" s="83">
        <v>3050</v>
      </c>
    </row>
    <row r="4" spans="2:29" x14ac:dyDescent="0.25">
      <c r="B4" s="7">
        <v>45658</v>
      </c>
      <c r="C4" s="8">
        <v>77.5</v>
      </c>
      <c r="D4" s="9"/>
      <c r="E4" s="10">
        <v>15.2</v>
      </c>
      <c r="F4" s="40">
        <f>E4*C4</f>
        <v>1178</v>
      </c>
      <c r="G4" s="12"/>
      <c r="H4" s="13" t="s">
        <v>6</v>
      </c>
      <c r="I4" s="14">
        <v>0.01</v>
      </c>
      <c r="J4" s="15">
        <f>(F36+F37)*I4</f>
        <v>363.20399999999995</v>
      </c>
      <c r="P4" s="78">
        <v>45593</v>
      </c>
      <c r="Q4" s="79" t="s">
        <v>34</v>
      </c>
      <c r="R4" s="78">
        <v>45683</v>
      </c>
      <c r="S4" s="79" t="s">
        <v>35</v>
      </c>
      <c r="T4" s="80">
        <v>506</v>
      </c>
      <c r="U4" s="79" t="s">
        <v>36</v>
      </c>
      <c r="V4" s="79" t="s">
        <v>37</v>
      </c>
      <c r="W4" s="81">
        <v>1500</v>
      </c>
      <c r="X4" s="81" t="s">
        <v>12</v>
      </c>
      <c r="Y4" s="82">
        <v>12</v>
      </c>
      <c r="Z4" s="83">
        <v>18000</v>
      </c>
      <c r="AA4" s="84"/>
      <c r="AB4" s="83">
        <v>18000</v>
      </c>
    </row>
    <row r="5" spans="2:29" x14ac:dyDescent="0.25">
      <c r="B5" s="7">
        <v>45659</v>
      </c>
      <c r="C5" s="8">
        <v>73.5</v>
      </c>
      <c r="D5" s="9"/>
      <c r="E5" s="10">
        <v>15.2</v>
      </c>
      <c r="F5" s="40">
        <f t="shared" ref="F5:F34" si="0">E5*C5</f>
        <v>1117.2</v>
      </c>
      <c r="G5" s="12"/>
      <c r="H5" s="13" t="s">
        <v>7</v>
      </c>
      <c r="I5" s="14">
        <v>1E-3</v>
      </c>
      <c r="J5" s="15">
        <v>36.43</v>
      </c>
      <c r="L5" s="76"/>
      <c r="M5" s="77"/>
      <c r="P5" s="64"/>
      <c r="Q5" s="64"/>
      <c r="R5" s="64"/>
      <c r="S5" s="64"/>
      <c r="T5" s="64"/>
      <c r="U5" s="64"/>
      <c r="V5" s="64" t="s">
        <v>40</v>
      </c>
      <c r="W5" s="64"/>
      <c r="X5" s="64"/>
      <c r="Y5" s="64"/>
      <c r="Z5" s="64"/>
      <c r="AA5" s="64"/>
      <c r="AB5" s="65">
        <v>-21050</v>
      </c>
    </row>
    <row r="6" spans="2:29" x14ac:dyDescent="0.25">
      <c r="B6" s="7">
        <v>45660</v>
      </c>
      <c r="C6" s="8">
        <v>76.5</v>
      </c>
      <c r="D6" s="9"/>
      <c r="E6" s="10">
        <v>15.2</v>
      </c>
      <c r="F6" s="40">
        <f t="shared" si="0"/>
        <v>1162.8</v>
      </c>
      <c r="G6" s="12"/>
      <c r="H6" s="13" t="s">
        <v>8</v>
      </c>
      <c r="I6" s="14"/>
      <c r="J6" s="15"/>
      <c r="L6" s="76"/>
      <c r="M6" s="77"/>
      <c r="P6" s="92">
        <v>45625</v>
      </c>
      <c r="Q6" s="93" t="s">
        <v>34</v>
      </c>
      <c r="R6" s="92">
        <v>45715</v>
      </c>
      <c r="S6" s="93" t="s">
        <v>35</v>
      </c>
      <c r="T6" s="94">
        <v>655</v>
      </c>
      <c r="U6" s="93" t="s">
        <v>36</v>
      </c>
      <c r="V6" s="93" t="s">
        <v>37</v>
      </c>
      <c r="W6" s="95">
        <v>1500</v>
      </c>
      <c r="X6" s="95" t="s">
        <v>12</v>
      </c>
      <c r="Y6" s="96">
        <v>12</v>
      </c>
      <c r="Z6" s="97">
        <v>18000</v>
      </c>
      <c r="AA6" s="98"/>
      <c r="AB6" s="97">
        <v>18000</v>
      </c>
    </row>
    <row r="7" spans="2:29" x14ac:dyDescent="0.25">
      <c r="B7" s="7">
        <v>45661</v>
      </c>
      <c r="C7" s="8">
        <v>76.5</v>
      </c>
      <c r="D7" s="9"/>
      <c r="E7" s="10">
        <v>15.2</v>
      </c>
      <c r="F7" s="40">
        <f t="shared" si="0"/>
        <v>1162.8</v>
      </c>
      <c r="G7" s="12"/>
      <c r="H7" s="13" t="s">
        <v>9</v>
      </c>
      <c r="I7" s="14"/>
      <c r="J7" s="15">
        <f>'ARALIK 2024'!J39*-1</f>
        <v>-5.3749999933643267E-3</v>
      </c>
      <c r="L7" s="76"/>
      <c r="M7" s="77"/>
      <c r="P7" s="64"/>
      <c r="Q7" s="64"/>
      <c r="R7" s="64"/>
      <c r="S7" s="64"/>
      <c r="T7" s="64"/>
      <c r="U7" s="64"/>
      <c r="V7" s="99" t="s">
        <v>41</v>
      </c>
      <c r="W7" s="64"/>
      <c r="X7" s="64"/>
      <c r="Y7" s="64"/>
      <c r="Z7" s="64"/>
      <c r="AA7" s="64"/>
      <c r="AB7" s="65">
        <f>SUM(AB6)*-1</f>
        <v>-18000</v>
      </c>
      <c r="AC7" t="s">
        <v>48</v>
      </c>
    </row>
    <row r="8" spans="2:29" x14ac:dyDescent="0.25">
      <c r="B8" s="7">
        <v>45662</v>
      </c>
      <c r="C8" s="8">
        <v>74.5</v>
      </c>
      <c r="D8" s="9"/>
      <c r="E8" s="10">
        <v>15.2</v>
      </c>
      <c r="F8" s="40">
        <f t="shared" si="0"/>
        <v>1132.3999999999999</v>
      </c>
      <c r="G8" s="66">
        <v>45625</v>
      </c>
      <c r="H8" s="67" t="s">
        <v>46</v>
      </c>
      <c r="I8" s="18" t="s">
        <v>47</v>
      </c>
      <c r="J8" s="19">
        <v>18000</v>
      </c>
      <c r="L8" s="76"/>
      <c r="M8" s="77"/>
      <c r="P8" s="85">
        <v>45665</v>
      </c>
      <c r="Q8" s="100" t="s">
        <v>49</v>
      </c>
      <c r="R8" s="101">
        <v>45747</v>
      </c>
      <c r="S8" s="86" t="s">
        <v>45</v>
      </c>
      <c r="T8" s="87">
        <v>6</v>
      </c>
      <c r="U8" s="86" t="s">
        <v>36</v>
      </c>
      <c r="V8" s="86" t="s">
        <v>37</v>
      </c>
      <c r="W8" s="88">
        <v>1500</v>
      </c>
      <c r="X8" s="86" t="s">
        <v>12</v>
      </c>
      <c r="Y8" s="89">
        <v>12.5</v>
      </c>
      <c r="Z8" s="90">
        <v>18750</v>
      </c>
      <c r="AA8" s="91"/>
      <c r="AB8" s="90">
        <v>18750</v>
      </c>
      <c r="AC8" t="s">
        <v>50</v>
      </c>
    </row>
    <row r="9" spans="2:29" x14ac:dyDescent="0.25">
      <c r="B9" s="7">
        <v>45663</v>
      </c>
      <c r="C9" s="8">
        <v>78</v>
      </c>
      <c r="D9" s="9"/>
      <c r="E9" s="10">
        <v>15.2</v>
      </c>
      <c r="F9" s="40">
        <f t="shared" si="0"/>
        <v>1185.5999999999999</v>
      </c>
      <c r="G9" s="16"/>
      <c r="H9" s="17" t="s">
        <v>55</v>
      </c>
      <c r="I9" s="18"/>
      <c r="J9" s="19">
        <v>909.85</v>
      </c>
      <c r="L9" s="76"/>
      <c r="M9" s="77"/>
      <c r="P9" s="85"/>
      <c r="Q9" s="100"/>
      <c r="R9" s="101"/>
      <c r="S9" s="86"/>
      <c r="T9" s="87"/>
      <c r="U9" s="86"/>
      <c r="V9" s="86" t="s">
        <v>51</v>
      </c>
      <c r="W9" s="88"/>
      <c r="X9" s="86"/>
      <c r="Y9" s="89"/>
      <c r="Z9" s="90"/>
      <c r="AA9" s="91"/>
      <c r="AB9" s="90"/>
    </row>
    <row r="10" spans="2:29" x14ac:dyDescent="0.25">
      <c r="B10" s="7">
        <v>45664</v>
      </c>
      <c r="C10" s="8">
        <v>75.5</v>
      </c>
      <c r="D10" s="9"/>
      <c r="E10" s="10">
        <v>15.2</v>
      </c>
      <c r="F10" s="40">
        <f t="shared" si="0"/>
        <v>1147.5999999999999</v>
      </c>
      <c r="G10" s="16">
        <v>45719</v>
      </c>
      <c r="H10" s="17" t="s">
        <v>56</v>
      </c>
      <c r="I10" s="18"/>
      <c r="J10" s="19">
        <v>17374.23</v>
      </c>
      <c r="L10" s="76"/>
      <c r="M10" s="77"/>
      <c r="P10" s="85">
        <v>45688</v>
      </c>
      <c r="Q10" s="100" t="s">
        <v>52</v>
      </c>
      <c r="R10" s="101">
        <v>45747</v>
      </c>
      <c r="S10" s="86" t="s">
        <v>45</v>
      </c>
      <c r="T10" s="87">
        <v>91</v>
      </c>
      <c r="U10" s="86" t="s">
        <v>36</v>
      </c>
      <c r="V10" s="86" t="s">
        <v>53</v>
      </c>
      <c r="W10" s="88">
        <v>30</v>
      </c>
      <c r="X10" s="86" t="s">
        <v>54</v>
      </c>
      <c r="Y10" s="89">
        <v>720</v>
      </c>
      <c r="Z10" s="90">
        <v>21600</v>
      </c>
      <c r="AA10" s="91"/>
      <c r="AB10" s="90">
        <v>21600</v>
      </c>
    </row>
    <row r="11" spans="2:29" x14ac:dyDescent="0.25">
      <c r="B11" s="7">
        <v>45665</v>
      </c>
      <c r="C11" s="8">
        <v>84.5</v>
      </c>
      <c r="D11" s="9"/>
      <c r="E11" s="10">
        <v>15.2</v>
      </c>
      <c r="F11" s="40">
        <f t="shared" si="0"/>
        <v>1284.3999999999999</v>
      </c>
      <c r="G11" s="20"/>
      <c r="H11" s="17"/>
      <c r="I11" s="18"/>
      <c r="J11" s="19"/>
      <c r="L11" s="76"/>
      <c r="M11" s="77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</row>
    <row r="12" spans="2:29" x14ac:dyDescent="0.25">
      <c r="B12" s="7">
        <v>45666</v>
      </c>
      <c r="C12" s="8">
        <v>75</v>
      </c>
      <c r="D12" s="9"/>
      <c r="E12" s="10">
        <v>15.2</v>
      </c>
      <c r="F12" s="40">
        <f t="shared" si="0"/>
        <v>1140</v>
      </c>
      <c r="G12" s="20"/>
      <c r="H12" s="17"/>
      <c r="I12" s="18"/>
      <c r="J12" s="19"/>
      <c r="L12" s="76"/>
      <c r="M12" s="77"/>
    </row>
    <row r="13" spans="2:29" x14ac:dyDescent="0.25">
      <c r="B13" s="7">
        <v>45667</v>
      </c>
      <c r="C13" s="8">
        <v>80.5</v>
      </c>
      <c r="D13" s="9"/>
      <c r="E13" s="10">
        <v>15.2</v>
      </c>
      <c r="F13" s="40">
        <f t="shared" si="0"/>
        <v>1223.5999999999999</v>
      </c>
      <c r="G13" s="20"/>
      <c r="H13" s="17"/>
      <c r="I13" s="18"/>
      <c r="J13" s="19"/>
      <c r="L13" s="76"/>
      <c r="M13" s="77"/>
    </row>
    <row r="14" spans="2:29" x14ac:dyDescent="0.25">
      <c r="B14" s="7">
        <v>45668</v>
      </c>
      <c r="C14" s="8">
        <v>77</v>
      </c>
      <c r="D14" s="9"/>
      <c r="E14" s="10">
        <v>15.2</v>
      </c>
      <c r="F14" s="40">
        <f t="shared" si="0"/>
        <v>1170.3999999999999</v>
      </c>
      <c r="G14" s="20"/>
      <c r="H14" s="17"/>
      <c r="I14" s="18"/>
      <c r="J14" s="19"/>
      <c r="L14" s="76"/>
      <c r="M14" s="77"/>
    </row>
    <row r="15" spans="2:29" x14ac:dyDescent="0.25">
      <c r="B15" s="7">
        <v>45669</v>
      </c>
      <c r="C15" s="8">
        <v>78</v>
      </c>
      <c r="D15" s="9"/>
      <c r="E15" s="10">
        <v>15.2</v>
      </c>
      <c r="F15" s="40">
        <f t="shared" si="0"/>
        <v>1185.5999999999999</v>
      </c>
      <c r="G15" s="20"/>
      <c r="H15" s="17"/>
      <c r="I15" s="18"/>
      <c r="J15" s="19"/>
      <c r="L15" s="76"/>
      <c r="M15" s="77"/>
    </row>
    <row r="16" spans="2:29" x14ac:dyDescent="0.25">
      <c r="B16" s="7">
        <v>45670</v>
      </c>
      <c r="C16" s="8">
        <v>76</v>
      </c>
      <c r="D16" s="9"/>
      <c r="E16" s="10">
        <v>15.2</v>
      </c>
      <c r="F16" s="40">
        <f t="shared" si="0"/>
        <v>1155.2</v>
      </c>
      <c r="G16" s="20"/>
      <c r="H16" s="17"/>
      <c r="I16" s="18"/>
      <c r="J16" s="19"/>
      <c r="L16" s="76"/>
      <c r="M16" s="77"/>
      <c r="V16" t="s">
        <v>60</v>
      </c>
    </row>
    <row r="17" spans="2:22" x14ac:dyDescent="0.25">
      <c r="B17" s="7">
        <v>45671</v>
      </c>
      <c r="C17" s="8">
        <v>76</v>
      </c>
      <c r="D17" s="9"/>
      <c r="E17" s="10">
        <v>15.2</v>
      </c>
      <c r="F17" s="40">
        <f t="shared" si="0"/>
        <v>1155.2</v>
      </c>
      <c r="G17" s="20"/>
      <c r="H17" s="17"/>
      <c r="I17" s="18"/>
      <c r="J17" s="19"/>
      <c r="L17" s="76"/>
      <c r="M17" s="77"/>
      <c r="V17" t="s">
        <v>61</v>
      </c>
    </row>
    <row r="18" spans="2:22" x14ac:dyDescent="0.25">
      <c r="B18" s="7">
        <v>45672</v>
      </c>
      <c r="C18" s="8">
        <v>66</v>
      </c>
      <c r="D18" s="9"/>
      <c r="E18" s="10">
        <v>15.2</v>
      </c>
      <c r="F18" s="40">
        <f t="shared" si="0"/>
        <v>1003.1999999999999</v>
      </c>
      <c r="G18" s="20"/>
      <c r="H18" s="17"/>
      <c r="I18" s="18"/>
      <c r="J18" s="19"/>
      <c r="L18" s="76"/>
      <c r="M18" s="77"/>
    </row>
    <row r="19" spans="2:22" x14ac:dyDescent="0.25">
      <c r="B19" s="7">
        <v>45673</v>
      </c>
      <c r="C19" s="8">
        <v>79</v>
      </c>
      <c r="D19" s="9"/>
      <c r="E19" s="10">
        <v>15.2</v>
      </c>
      <c r="F19" s="40">
        <f t="shared" si="0"/>
        <v>1200.8</v>
      </c>
      <c r="G19" s="20"/>
      <c r="H19" s="17"/>
      <c r="I19" s="18"/>
      <c r="J19" s="19"/>
    </row>
    <row r="20" spans="2:22" x14ac:dyDescent="0.25">
      <c r="B20" s="7">
        <v>45674</v>
      </c>
      <c r="C20" s="8">
        <v>80</v>
      </c>
      <c r="D20" s="9"/>
      <c r="E20" s="10">
        <v>15.2</v>
      </c>
      <c r="F20" s="40">
        <f t="shared" si="0"/>
        <v>1216</v>
      </c>
      <c r="G20" s="20"/>
      <c r="H20" s="17"/>
      <c r="I20" s="18"/>
      <c r="J20" s="19"/>
    </row>
    <row r="21" spans="2:22" x14ac:dyDescent="0.25">
      <c r="B21" s="7">
        <v>45675</v>
      </c>
      <c r="C21" s="8">
        <v>79</v>
      </c>
      <c r="D21" s="9"/>
      <c r="E21" s="10">
        <v>15.2</v>
      </c>
      <c r="F21" s="40">
        <f t="shared" si="0"/>
        <v>1200.8</v>
      </c>
      <c r="G21" s="20"/>
      <c r="H21" s="17"/>
      <c r="I21" s="18"/>
      <c r="J21" s="19"/>
      <c r="N21" s="33"/>
    </row>
    <row r="22" spans="2:22" x14ac:dyDescent="0.25">
      <c r="B22" s="7">
        <v>45676</v>
      </c>
      <c r="C22" s="8">
        <v>74</v>
      </c>
      <c r="D22" s="9"/>
      <c r="E22" s="10">
        <v>15.2</v>
      </c>
      <c r="F22" s="40">
        <f t="shared" si="0"/>
        <v>1124.8</v>
      </c>
      <c r="G22" s="20"/>
      <c r="H22" s="17"/>
      <c r="I22" s="18"/>
      <c r="J22" s="19"/>
    </row>
    <row r="23" spans="2:22" x14ac:dyDescent="0.25">
      <c r="B23" s="7">
        <v>45677</v>
      </c>
      <c r="C23" s="8">
        <v>76</v>
      </c>
      <c r="D23" s="9"/>
      <c r="E23" s="10">
        <v>15.2</v>
      </c>
      <c r="F23" s="40">
        <f t="shared" si="0"/>
        <v>1155.2</v>
      </c>
      <c r="G23" s="20"/>
      <c r="H23" s="17"/>
      <c r="I23" s="18"/>
      <c r="J23" s="19"/>
      <c r="N23" s="102"/>
    </row>
    <row r="24" spans="2:22" x14ac:dyDescent="0.25">
      <c r="B24" s="7">
        <v>45678</v>
      </c>
      <c r="C24" s="8">
        <v>75</v>
      </c>
      <c r="D24" s="9"/>
      <c r="E24" s="10">
        <v>15.2</v>
      </c>
      <c r="F24" s="40">
        <f t="shared" si="0"/>
        <v>1140</v>
      </c>
      <c r="G24" s="20"/>
      <c r="H24" s="17"/>
      <c r="I24" s="18"/>
      <c r="J24" s="19"/>
    </row>
    <row r="25" spans="2:22" x14ac:dyDescent="0.25">
      <c r="B25" s="7">
        <v>45679</v>
      </c>
      <c r="C25" s="8">
        <v>80.5</v>
      </c>
      <c r="D25" s="9"/>
      <c r="E25" s="10">
        <v>15.2</v>
      </c>
      <c r="F25" s="40">
        <f t="shared" si="0"/>
        <v>1223.5999999999999</v>
      </c>
      <c r="G25" s="20"/>
      <c r="H25" s="17"/>
      <c r="I25" s="18"/>
      <c r="J25" s="19"/>
    </row>
    <row r="26" spans="2:22" x14ac:dyDescent="0.25">
      <c r="B26" s="7">
        <v>45680</v>
      </c>
      <c r="C26" s="8">
        <v>73.5</v>
      </c>
      <c r="D26" s="9"/>
      <c r="E26" s="10">
        <v>15.2</v>
      </c>
      <c r="F26" s="40">
        <f t="shared" si="0"/>
        <v>1117.2</v>
      </c>
      <c r="G26" s="20"/>
      <c r="H26" s="17"/>
      <c r="I26" s="18"/>
      <c r="J26" s="19"/>
    </row>
    <row r="27" spans="2:22" x14ac:dyDescent="0.25">
      <c r="B27" s="7">
        <v>45681</v>
      </c>
      <c r="C27" s="8">
        <v>74</v>
      </c>
      <c r="D27" s="9"/>
      <c r="E27" s="10">
        <v>15.2</v>
      </c>
      <c r="F27" s="40">
        <f t="shared" si="0"/>
        <v>1124.8</v>
      </c>
      <c r="G27" s="20"/>
      <c r="H27" s="17"/>
      <c r="I27" s="18"/>
      <c r="J27" s="19"/>
      <c r="M27" s="18"/>
      <c r="N27" s="47"/>
    </row>
    <row r="28" spans="2:22" x14ac:dyDescent="0.25">
      <c r="B28" s="7">
        <v>45682</v>
      </c>
      <c r="C28" s="8">
        <v>75</v>
      </c>
      <c r="D28" s="9"/>
      <c r="E28" s="10">
        <v>15.2</v>
      </c>
      <c r="F28" s="40">
        <f t="shared" si="0"/>
        <v>1140</v>
      </c>
      <c r="G28" s="20"/>
      <c r="H28" s="17"/>
      <c r="I28" s="18"/>
      <c r="J28" s="19"/>
      <c r="M28" s="18"/>
      <c r="N28" s="47"/>
    </row>
    <row r="29" spans="2:22" x14ac:dyDescent="0.25">
      <c r="B29" s="7">
        <v>45683</v>
      </c>
      <c r="C29" s="8">
        <v>81.5</v>
      </c>
      <c r="D29" s="9"/>
      <c r="E29" s="10">
        <v>15.2</v>
      </c>
      <c r="F29" s="40">
        <f t="shared" si="0"/>
        <v>1238.8</v>
      </c>
      <c r="G29" s="20"/>
      <c r="H29" s="17"/>
      <c r="I29" s="18"/>
      <c r="J29" s="19"/>
      <c r="M29" s="18"/>
      <c r="N29" s="47"/>
    </row>
    <row r="30" spans="2:22" x14ac:dyDescent="0.25">
      <c r="B30" s="7">
        <v>45684</v>
      </c>
      <c r="C30" s="8">
        <v>78</v>
      </c>
      <c r="D30" s="9"/>
      <c r="E30" s="10">
        <v>15.2</v>
      </c>
      <c r="F30" s="40">
        <f t="shared" si="0"/>
        <v>1185.5999999999999</v>
      </c>
      <c r="G30" s="20"/>
      <c r="H30" s="17"/>
      <c r="I30" s="18"/>
      <c r="J30" s="19"/>
      <c r="M30" s="18"/>
      <c r="N30" s="47"/>
    </row>
    <row r="31" spans="2:22" x14ac:dyDescent="0.25">
      <c r="B31" s="7">
        <v>45685</v>
      </c>
      <c r="C31" s="8">
        <v>80.5</v>
      </c>
      <c r="D31" s="9"/>
      <c r="E31" s="10">
        <v>15.2</v>
      </c>
      <c r="F31" s="40">
        <f t="shared" si="0"/>
        <v>1223.5999999999999</v>
      </c>
      <c r="G31" s="20"/>
      <c r="H31" s="17"/>
      <c r="I31" s="18"/>
      <c r="J31" s="19"/>
      <c r="M31" s="18"/>
      <c r="N31" s="47"/>
    </row>
    <row r="32" spans="2:22" x14ac:dyDescent="0.25">
      <c r="B32" s="7">
        <v>45686</v>
      </c>
      <c r="C32" s="8">
        <v>81.5</v>
      </c>
      <c r="D32" s="9"/>
      <c r="E32" s="10">
        <v>15.2</v>
      </c>
      <c r="F32" s="40">
        <f t="shared" si="0"/>
        <v>1238.8</v>
      </c>
      <c r="G32" s="20"/>
      <c r="H32" s="17"/>
      <c r="I32" s="18"/>
      <c r="J32" s="19"/>
      <c r="M32" s="18"/>
      <c r="N32" s="47"/>
    </row>
    <row r="33" spans="2:14" x14ac:dyDescent="0.25">
      <c r="B33" s="7">
        <v>45687</v>
      </c>
      <c r="C33" s="8">
        <v>75</v>
      </c>
      <c r="D33" s="9"/>
      <c r="E33" s="10">
        <v>15.2</v>
      </c>
      <c r="F33" s="40">
        <f t="shared" si="0"/>
        <v>1140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7">
        <v>45688</v>
      </c>
      <c r="C34" s="42">
        <v>82</v>
      </c>
      <c r="D34" s="43"/>
      <c r="E34" s="10">
        <v>15.2</v>
      </c>
      <c r="F34" s="45">
        <f t="shared" si="0"/>
        <v>1246.3999999999999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34" t="s">
        <v>10</v>
      </c>
      <c r="C35" s="35">
        <f>SUM(C4:C34)</f>
        <v>2389.5</v>
      </c>
      <c r="D35" s="36">
        <f>SUM(D4:D34)</f>
        <v>0</v>
      </c>
      <c r="E35" s="37"/>
      <c r="F35" s="38" t="s">
        <v>4</v>
      </c>
      <c r="G35" s="25"/>
      <c r="H35" s="140" t="s">
        <v>11</v>
      </c>
      <c r="I35" s="140"/>
      <c r="J35" s="26">
        <f>SUM(J4:J34)</f>
        <v>36683.708624999999</v>
      </c>
    </row>
    <row r="36" spans="2:14" x14ac:dyDescent="0.25">
      <c r="B36" s="27" t="s">
        <v>12</v>
      </c>
      <c r="C36" s="9"/>
      <c r="D36" s="9"/>
      <c r="E36" s="10"/>
      <c r="F36" s="11">
        <f>(C36+D36)*E4</f>
        <v>0</v>
      </c>
      <c r="G36" s="20"/>
      <c r="H36" s="141" t="s">
        <v>13</v>
      </c>
      <c r="I36" s="141"/>
      <c r="J36" s="19">
        <f>F36+F37</f>
        <v>36320.399999999994</v>
      </c>
      <c r="L36" s="33">
        <f>J36-J4-J5-J6+J37</f>
        <v>36283.969999999994</v>
      </c>
      <c r="M36" s="33">
        <v>36798.300000000003</v>
      </c>
      <c r="N36" s="33">
        <f>L36-M36</f>
        <v>-514.33000000000902</v>
      </c>
    </row>
    <row r="37" spans="2:14" x14ac:dyDescent="0.25">
      <c r="B37" s="27" t="s">
        <v>14</v>
      </c>
      <c r="C37" s="32">
        <f>C35</f>
        <v>2389.5</v>
      </c>
      <c r="D37" s="9">
        <f>D35/1.03</f>
        <v>0</v>
      </c>
      <c r="E37" s="10"/>
      <c r="F37" s="11">
        <f>SUM(F4:F36)</f>
        <v>36320.399999999994</v>
      </c>
      <c r="G37" s="20"/>
      <c r="H37" s="18" t="s">
        <v>15</v>
      </c>
      <c r="I37" s="18">
        <v>0.01</v>
      </c>
      <c r="J37" s="19">
        <f>J36*I37</f>
        <v>363.20399999999995</v>
      </c>
    </row>
    <row r="38" spans="2:14" x14ac:dyDescent="0.25">
      <c r="B38" s="27"/>
      <c r="C38" s="9"/>
      <c r="D38" s="18"/>
      <c r="E38" s="10"/>
      <c r="F38" s="11"/>
      <c r="G38" s="20"/>
      <c r="H38" s="18"/>
      <c r="I38" s="18"/>
      <c r="J38" s="19">
        <v>0</v>
      </c>
    </row>
    <row r="39" spans="2:14" ht="15.75" thickBot="1" x14ac:dyDescent="0.3">
      <c r="B39" s="142" t="s">
        <v>16</v>
      </c>
      <c r="C39" s="143"/>
      <c r="D39" s="28"/>
      <c r="E39" s="10"/>
      <c r="F39" s="29"/>
      <c r="G39" s="30"/>
      <c r="H39" s="144" t="s">
        <v>17</v>
      </c>
      <c r="I39" s="144"/>
      <c r="J39" s="31">
        <f>J36+J37+J38-J35</f>
        <v>-0.10462500000721775</v>
      </c>
      <c r="M39" s="18"/>
      <c r="N39" s="47">
        <f>J39+N34</f>
        <v>-0.10462500000721775</v>
      </c>
    </row>
    <row r="40" spans="2:14" ht="15.75" thickBot="1" x14ac:dyDescent="0.3">
      <c r="B40" s="134"/>
      <c r="C40" s="135"/>
      <c r="D40" s="135"/>
      <c r="E40" s="135"/>
      <c r="F40" s="135"/>
      <c r="G40" s="135"/>
      <c r="H40" s="135"/>
      <c r="I40" s="135"/>
      <c r="J40" s="136"/>
      <c r="M40" s="18" t="s">
        <v>25</v>
      </c>
      <c r="N40" s="47">
        <v>22461.544624999995</v>
      </c>
    </row>
    <row r="41" spans="2:14" ht="15.75" thickBot="1" x14ac:dyDescent="0.3">
      <c r="B41" s="134"/>
      <c r="C41" s="135"/>
      <c r="D41" s="135"/>
      <c r="E41" s="135"/>
      <c r="F41" s="135"/>
      <c r="G41" s="135"/>
      <c r="H41" s="135"/>
      <c r="I41" s="135"/>
      <c r="J41" s="136"/>
      <c r="M41" s="18" t="s">
        <v>32</v>
      </c>
      <c r="N41" s="47">
        <f>N40+N39</f>
        <v>22461.439999999988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4" orientation="landscape" verticalDpi="0" r:id="rId1"/>
  <colBreaks count="1" manualBreakCount="1">
    <brk id="29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3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7" t="s">
        <v>33</v>
      </c>
      <c r="C2" s="138"/>
      <c r="D2" s="138"/>
      <c r="E2" s="138"/>
      <c r="F2" s="138"/>
      <c r="G2" s="138"/>
      <c r="H2" s="138"/>
      <c r="I2" s="138"/>
      <c r="J2" s="13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21600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78">
        <v>45593</v>
      </c>
      <c r="Q3" s="79" t="s">
        <v>34</v>
      </c>
      <c r="R3" s="78">
        <v>45683</v>
      </c>
      <c r="S3" s="79" t="s">
        <v>35</v>
      </c>
      <c r="T3" s="80">
        <v>506</v>
      </c>
      <c r="U3" s="79" t="s">
        <v>36</v>
      </c>
      <c r="V3" s="79" t="s">
        <v>39</v>
      </c>
      <c r="W3" s="81">
        <v>250</v>
      </c>
      <c r="X3" s="81" t="s">
        <v>12</v>
      </c>
      <c r="Y3" s="82">
        <v>12.2</v>
      </c>
      <c r="Z3" s="83">
        <v>3050</v>
      </c>
      <c r="AA3" s="84"/>
      <c r="AB3" s="83">
        <v>3050</v>
      </c>
    </row>
    <row r="4" spans="2:29" x14ac:dyDescent="0.25">
      <c r="B4" s="7">
        <v>45689</v>
      </c>
      <c r="C4" s="8">
        <v>79</v>
      </c>
      <c r="D4" s="9"/>
      <c r="E4" s="10">
        <v>15.2</v>
      </c>
      <c r="F4" s="40">
        <f>E4*C4</f>
        <v>1200.8</v>
      </c>
      <c r="G4" s="12"/>
      <c r="H4" s="13" t="s">
        <v>6</v>
      </c>
      <c r="I4" s="14">
        <v>0.01</v>
      </c>
      <c r="J4" s="15">
        <f>(F36+F37)*I4</f>
        <v>301.036</v>
      </c>
      <c r="P4" s="78">
        <v>45593</v>
      </c>
      <c r="Q4" s="79" t="s">
        <v>34</v>
      </c>
      <c r="R4" s="78">
        <v>45683</v>
      </c>
      <c r="S4" s="79" t="s">
        <v>35</v>
      </c>
      <c r="T4" s="80">
        <v>506</v>
      </c>
      <c r="U4" s="79" t="s">
        <v>36</v>
      </c>
      <c r="V4" s="79" t="s">
        <v>37</v>
      </c>
      <c r="W4" s="81">
        <v>1500</v>
      </c>
      <c r="X4" s="81" t="s">
        <v>12</v>
      </c>
      <c r="Y4" s="82">
        <v>12</v>
      </c>
      <c r="Z4" s="83">
        <v>18000</v>
      </c>
      <c r="AA4" s="84"/>
      <c r="AB4" s="83">
        <v>18000</v>
      </c>
    </row>
    <row r="5" spans="2:29" x14ac:dyDescent="0.25">
      <c r="B5" s="7">
        <v>45690</v>
      </c>
      <c r="C5" s="8">
        <v>79</v>
      </c>
      <c r="D5" s="9"/>
      <c r="E5" s="10">
        <v>15.2</v>
      </c>
      <c r="F5" s="40">
        <f t="shared" ref="F5:F34" si="0">E5*C5</f>
        <v>1200.8</v>
      </c>
      <c r="G5" s="12"/>
      <c r="H5" s="13" t="s">
        <v>7</v>
      </c>
      <c r="I5" s="14">
        <v>1E-3</v>
      </c>
      <c r="J5" s="15">
        <v>30.19</v>
      </c>
      <c r="P5" s="64"/>
      <c r="Q5" s="64"/>
      <c r="R5" s="64"/>
      <c r="S5" s="64"/>
      <c r="T5" s="64"/>
      <c r="U5" s="64"/>
      <c r="V5" s="64" t="s">
        <v>40</v>
      </c>
      <c r="W5" s="64"/>
      <c r="X5" s="64"/>
      <c r="Y5" s="64"/>
      <c r="Z5" s="64"/>
      <c r="AA5" s="64"/>
      <c r="AB5" s="65">
        <v>-21050</v>
      </c>
    </row>
    <row r="6" spans="2:29" x14ac:dyDescent="0.25">
      <c r="B6" s="7">
        <v>45691</v>
      </c>
      <c r="C6" s="8">
        <v>77</v>
      </c>
      <c r="D6" s="9"/>
      <c r="E6" s="10">
        <v>15.2</v>
      </c>
      <c r="F6" s="40">
        <f t="shared" si="0"/>
        <v>1170.3999999999999</v>
      </c>
      <c r="G6" s="12"/>
      <c r="H6" s="13" t="s">
        <v>8</v>
      </c>
      <c r="I6" s="14"/>
      <c r="J6" s="15"/>
      <c r="P6" s="92">
        <v>45625</v>
      </c>
      <c r="Q6" s="93" t="s">
        <v>34</v>
      </c>
      <c r="R6" s="92">
        <v>45715</v>
      </c>
      <c r="S6" s="93" t="s">
        <v>35</v>
      </c>
      <c r="T6" s="94">
        <v>655</v>
      </c>
      <c r="U6" s="93" t="s">
        <v>36</v>
      </c>
      <c r="V6" s="93" t="s">
        <v>37</v>
      </c>
      <c r="W6" s="95">
        <v>1500</v>
      </c>
      <c r="X6" s="95" t="s">
        <v>12</v>
      </c>
      <c r="Y6" s="96">
        <v>12</v>
      </c>
      <c r="Z6" s="97">
        <v>18000</v>
      </c>
      <c r="AA6" s="98"/>
      <c r="AB6" s="97">
        <v>18000</v>
      </c>
    </row>
    <row r="7" spans="2:29" x14ac:dyDescent="0.25">
      <c r="B7" s="7">
        <v>45692</v>
      </c>
      <c r="C7" s="8">
        <v>78</v>
      </c>
      <c r="D7" s="9"/>
      <c r="E7" s="10">
        <v>15.2</v>
      </c>
      <c r="F7" s="40">
        <f t="shared" si="0"/>
        <v>1185.5999999999999</v>
      </c>
      <c r="G7" s="12"/>
      <c r="H7" s="13" t="s">
        <v>9</v>
      </c>
      <c r="I7" s="14"/>
      <c r="J7" s="15">
        <f>'OCAK 2025'!J39*-1</f>
        <v>0.10462500000721775</v>
      </c>
      <c r="P7" s="64"/>
      <c r="Q7" s="64"/>
      <c r="R7" s="64"/>
      <c r="S7" s="64"/>
      <c r="T7" s="64"/>
      <c r="U7" s="64"/>
      <c r="V7" s="99" t="s">
        <v>41</v>
      </c>
      <c r="W7" s="64"/>
      <c r="X7" s="64"/>
      <c r="Y7" s="64"/>
      <c r="Z7" s="64"/>
      <c r="AA7" s="64"/>
      <c r="AB7" s="65">
        <f>SUM(AB6)*-1</f>
        <v>-18000</v>
      </c>
      <c r="AC7" t="s">
        <v>48</v>
      </c>
    </row>
    <row r="8" spans="2:29" x14ac:dyDescent="0.25">
      <c r="B8" s="7">
        <v>45693</v>
      </c>
      <c r="C8" s="8">
        <v>73</v>
      </c>
      <c r="D8" s="9"/>
      <c r="E8" s="10">
        <v>15.2</v>
      </c>
      <c r="F8" s="40">
        <f t="shared" si="0"/>
        <v>1109.5999999999999</v>
      </c>
      <c r="G8" s="16">
        <v>45665</v>
      </c>
      <c r="H8" s="17" t="s">
        <v>57</v>
      </c>
      <c r="I8" s="18"/>
      <c r="J8" s="19">
        <v>18750</v>
      </c>
      <c r="P8" s="113">
        <v>45665</v>
      </c>
      <c r="Q8" s="114" t="s">
        <v>49</v>
      </c>
      <c r="R8" s="115">
        <v>45747</v>
      </c>
      <c r="S8" s="116" t="s">
        <v>45</v>
      </c>
      <c r="T8" s="117">
        <v>6</v>
      </c>
      <c r="U8" s="116" t="s">
        <v>36</v>
      </c>
      <c r="V8" s="116" t="s">
        <v>37</v>
      </c>
      <c r="W8" s="118">
        <v>1500</v>
      </c>
      <c r="X8" s="116" t="s">
        <v>12</v>
      </c>
      <c r="Y8" s="119">
        <v>12.5</v>
      </c>
      <c r="Z8" s="120">
        <v>18750</v>
      </c>
      <c r="AA8" s="121"/>
      <c r="AB8" s="120">
        <v>18750</v>
      </c>
      <c r="AC8" t="s">
        <v>50</v>
      </c>
    </row>
    <row r="9" spans="2:29" x14ac:dyDescent="0.25">
      <c r="B9" s="7">
        <v>45694</v>
      </c>
      <c r="C9" s="8">
        <v>74.5</v>
      </c>
      <c r="D9" s="9"/>
      <c r="E9" s="10">
        <v>15.2</v>
      </c>
      <c r="F9" s="40">
        <f t="shared" si="0"/>
        <v>1132.3999999999999</v>
      </c>
      <c r="G9" s="16"/>
      <c r="H9" s="17"/>
      <c r="I9" s="18"/>
      <c r="J9" s="19"/>
      <c r="P9" s="103"/>
      <c r="Q9" s="104"/>
      <c r="R9" s="105"/>
      <c r="S9" s="106"/>
      <c r="T9" s="107"/>
      <c r="U9" s="106"/>
      <c r="V9" s="108" t="s">
        <v>58</v>
      </c>
      <c r="W9" s="109"/>
      <c r="X9" s="106"/>
      <c r="Y9" s="110"/>
      <c r="Z9" s="111"/>
      <c r="AA9" s="112"/>
      <c r="AB9" s="111">
        <v>-18750</v>
      </c>
    </row>
    <row r="10" spans="2:29" x14ac:dyDescent="0.25">
      <c r="B10" s="7">
        <v>45695</v>
      </c>
      <c r="C10" s="8">
        <v>68</v>
      </c>
      <c r="D10" s="9"/>
      <c r="E10" s="10">
        <v>15.2</v>
      </c>
      <c r="F10" s="40">
        <f t="shared" si="0"/>
        <v>1033.5999999999999</v>
      </c>
      <c r="G10" s="16">
        <v>45741</v>
      </c>
      <c r="H10" s="17" t="s">
        <v>59</v>
      </c>
      <c r="I10" s="18"/>
      <c r="J10" s="19">
        <v>11287.07</v>
      </c>
      <c r="P10" s="85">
        <v>45688</v>
      </c>
      <c r="Q10" s="100" t="s">
        <v>52</v>
      </c>
      <c r="R10" s="101">
        <v>45747</v>
      </c>
      <c r="S10" s="86" t="s">
        <v>45</v>
      </c>
      <c r="T10" s="87">
        <v>91</v>
      </c>
      <c r="U10" s="86" t="s">
        <v>36</v>
      </c>
      <c r="V10" s="86" t="s">
        <v>53</v>
      </c>
      <c r="W10" s="88">
        <v>30</v>
      </c>
      <c r="X10" s="86" t="s">
        <v>54</v>
      </c>
      <c r="Y10" s="89">
        <v>720</v>
      </c>
      <c r="Z10" s="90">
        <v>21600</v>
      </c>
      <c r="AA10" s="91"/>
      <c r="AB10" s="90">
        <v>21600</v>
      </c>
    </row>
    <row r="11" spans="2:29" x14ac:dyDescent="0.25">
      <c r="B11" s="7">
        <v>45696</v>
      </c>
      <c r="C11" s="8">
        <v>76.5</v>
      </c>
      <c r="D11" s="9"/>
      <c r="E11" s="10">
        <v>15.2</v>
      </c>
      <c r="F11" s="40">
        <f t="shared" si="0"/>
        <v>1162.8</v>
      </c>
      <c r="G11" s="20"/>
      <c r="H11" s="17"/>
      <c r="I11" s="18"/>
      <c r="J11" s="19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</row>
    <row r="12" spans="2:29" x14ac:dyDescent="0.25">
      <c r="B12" s="7">
        <v>45697</v>
      </c>
      <c r="C12" s="8">
        <v>71</v>
      </c>
      <c r="D12" s="9"/>
      <c r="E12" s="10">
        <v>15.2</v>
      </c>
      <c r="F12" s="40">
        <f t="shared" si="0"/>
        <v>1079.2</v>
      </c>
      <c r="G12" s="20"/>
      <c r="H12" s="17"/>
      <c r="I12" s="18"/>
      <c r="J12" s="19"/>
    </row>
    <row r="13" spans="2:29" x14ac:dyDescent="0.25">
      <c r="B13" s="7">
        <v>45698</v>
      </c>
      <c r="C13" s="8">
        <v>71.5</v>
      </c>
      <c r="D13" s="9"/>
      <c r="E13" s="10">
        <v>15.2</v>
      </c>
      <c r="F13" s="40">
        <f t="shared" si="0"/>
        <v>1086.8</v>
      </c>
      <c r="G13" s="20"/>
      <c r="H13" s="17"/>
      <c r="I13" s="18"/>
      <c r="J13" s="19"/>
    </row>
    <row r="14" spans="2:29" x14ac:dyDescent="0.25">
      <c r="B14" s="7">
        <v>45699</v>
      </c>
      <c r="C14" s="8">
        <v>72</v>
      </c>
      <c r="D14" s="9"/>
      <c r="E14" s="10">
        <v>15.2</v>
      </c>
      <c r="F14" s="40">
        <f t="shared" si="0"/>
        <v>1094.3999999999999</v>
      </c>
      <c r="G14" s="20"/>
      <c r="H14" s="17"/>
      <c r="I14" s="18"/>
      <c r="J14" s="19"/>
    </row>
    <row r="15" spans="2:29" x14ac:dyDescent="0.25">
      <c r="B15" s="7">
        <v>45700</v>
      </c>
      <c r="C15" s="8">
        <v>67</v>
      </c>
      <c r="D15" s="9"/>
      <c r="E15" s="10">
        <v>15.2</v>
      </c>
      <c r="F15" s="40">
        <f t="shared" si="0"/>
        <v>1018.4</v>
      </c>
      <c r="G15" s="20"/>
      <c r="H15" s="17"/>
      <c r="I15" s="18"/>
      <c r="J15" s="19"/>
    </row>
    <row r="16" spans="2:29" x14ac:dyDescent="0.25">
      <c r="B16" s="7">
        <v>45701</v>
      </c>
      <c r="C16" s="8">
        <v>73</v>
      </c>
      <c r="D16" s="9"/>
      <c r="E16" s="10">
        <v>15.2</v>
      </c>
      <c r="F16" s="40">
        <f t="shared" si="0"/>
        <v>1109.5999999999999</v>
      </c>
      <c r="G16" s="20"/>
      <c r="H16" s="17"/>
      <c r="I16" s="18"/>
      <c r="J16" s="19"/>
    </row>
    <row r="17" spans="2:14" x14ac:dyDescent="0.25">
      <c r="B17" s="7">
        <v>45702</v>
      </c>
      <c r="C17" s="8">
        <v>75</v>
      </c>
      <c r="D17" s="9"/>
      <c r="E17" s="10">
        <v>15.2</v>
      </c>
      <c r="F17" s="40">
        <f t="shared" si="0"/>
        <v>1140</v>
      </c>
      <c r="G17" s="20"/>
      <c r="H17" s="17"/>
      <c r="I17" s="18"/>
      <c r="J17" s="19"/>
    </row>
    <row r="18" spans="2:14" x14ac:dyDescent="0.25">
      <c r="B18" s="7">
        <v>45703</v>
      </c>
      <c r="C18" s="8">
        <v>68</v>
      </c>
      <c r="D18" s="9"/>
      <c r="E18" s="10">
        <v>15.2</v>
      </c>
      <c r="F18" s="40">
        <f t="shared" si="0"/>
        <v>1033.5999999999999</v>
      </c>
      <c r="G18" s="20"/>
      <c r="H18" s="17"/>
      <c r="I18" s="18"/>
      <c r="J18" s="19"/>
    </row>
    <row r="19" spans="2:14" x14ac:dyDescent="0.25">
      <c r="B19" s="7">
        <v>45704</v>
      </c>
      <c r="C19" s="8">
        <v>76</v>
      </c>
      <c r="D19" s="9"/>
      <c r="E19" s="10">
        <v>15.2</v>
      </c>
      <c r="F19" s="40">
        <f t="shared" si="0"/>
        <v>1155.2</v>
      </c>
      <c r="G19" s="20"/>
      <c r="H19" s="17"/>
      <c r="I19" s="18"/>
      <c r="J19" s="19"/>
    </row>
    <row r="20" spans="2:14" x14ac:dyDescent="0.25">
      <c r="B20" s="7">
        <v>45705</v>
      </c>
      <c r="C20" s="8">
        <v>60.5</v>
      </c>
      <c r="D20" s="9"/>
      <c r="E20" s="10">
        <v>15.2</v>
      </c>
      <c r="F20" s="40">
        <f t="shared" si="0"/>
        <v>919.59999999999991</v>
      </c>
      <c r="G20" s="20"/>
      <c r="H20" s="17"/>
      <c r="I20" s="18"/>
      <c r="J20" s="19"/>
    </row>
    <row r="21" spans="2:14" x14ac:dyDescent="0.25">
      <c r="B21" s="7">
        <v>45706</v>
      </c>
      <c r="C21" s="8">
        <v>73.5</v>
      </c>
      <c r="D21" s="9"/>
      <c r="E21" s="10">
        <v>15.2</v>
      </c>
      <c r="F21" s="40">
        <f t="shared" si="0"/>
        <v>1117.2</v>
      </c>
      <c r="G21" s="20"/>
      <c r="H21" s="17"/>
      <c r="I21" s="18"/>
      <c r="J21" s="19"/>
    </row>
    <row r="22" spans="2:14" x14ac:dyDescent="0.25">
      <c r="B22" s="7">
        <v>45707</v>
      </c>
      <c r="C22" s="8">
        <v>73.5</v>
      </c>
      <c r="D22" s="9"/>
      <c r="E22" s="10">
        <v>15.2</v>
      </c>
      <c r="F22" s="40">
        <f t="shared" si="0"/>
        <v>1117.2</v>
      </c>
      <c r="G22" s="20"/>
      <c r="H22" s="17"/>
      <c r="I22" s="18"/>
      <c r="J22" s="19"/>
    </row>
    <row r="23" spans="2:14" x14ac:dyDescent="0.25">
      <c r="B23" s="7">
        <v>45708</v>
      </c>
      <c r="C23" s="8">
        <v>68.5</v>
      </c>
      <c r="D23" s="9"/>
      <c r="E23" s="10">
        <v>15.2</v>
      </c>
      <c r="F23" s="40">
        <f t="shared" si="0"/>
        <v>1041.2</v>
      </c>
      <c r="G23" s="20"/>
      <c r="H23" s="17"/>
      <c r="I23" s="18"/>
      <c r="J23" s="19"/>
    </row>
    <row r="24" spans="2:14" x14ac:dyDescent="0.25">
      <c r="B24" s="7">
        <v>45709</v>
      </c>
      <c r="C24" s="8">
        <v>64.5</v>
      </c>
      <c r="D24" s="9"/>
      <c r="E24" s="10">
        <v>15.2</v>
      </c>
      <c r="F24" s="40">
        <f t="shared" si="0"/>
        <v>980.4</v>
      </c>
      <c r="G24" s="20"/>
      <c r="H24" s="17"/>
      <c r="I24" s="18"/>
      <c r="J24" s="19"/>
    </row>
    <row r="25" spans="2:14" x14ac:dyDescent="0.25">
      <c r="B25" s="7">
        <v>45710</v>
      </c>
      <c r="C25" s="8">
        <v>33.5</v>
      </c>
      <c r="D25" s="9"/>
      <c r="E25" s="10">
        <v>15.2</v>
      </c>
      <c r="F25" s="40">
        <f t="shared" si="0"/>
        <v>509.2</v>
      </c>
      <c r="G25" s="20"/>
      <c r="H25" s="17"/>
      <c r="I25" s="18"/>
      <c r="J25" s="19"/>
    </row>
    <row r="26" spans="2:14" x14ac:dyDescent="0.25">
      <c r="B26" s="7">
        <v>45711</v>
      </c>
      <c r="C26" s="8">
        <v>74</v>
      </c>
      <c r="D26" s="9"/>
      <c r="E26" s="10">
        <v>15.2</v>
      </c>
      <c r="F26" s="40">
        <f t="shared" si="0"/>
        <v>1124.8</v>
      </c>
      <c r="G26" s="20"/>
      <c r="H26" s="17"/>
      <c r="I26" s="18"/>
      <c r="J26" s="19"/>
    </row>
    <row r="27" spans="2:14" x14ac:dyDescent="0.25">
      <c r="B27" s="7">
        <v>45712</v>
      </c>
      <c r="C27" s="8">
        <v>68</v>
      </c>
      <c r="D27" s="9"/>
      <c r="E27" s="10">
        <v>15.2</v>
      </c>
      <c r="F27" s="40">
        <f t="shared" si="0"/>
        <v>1033.5999999999999</v>
      </c>
      <c r="G27" s="20"/>
      <c r="H27" s="17"/>
      <c r="I27" s="18"/>
      <c r="J27" s="19"/>
      <c r="M27" s="18"/>
      <c r="N27" s="47"/>
    </row>
    <row r="28" spans="2:14" x14ac:dyDescent="0.25">
      <c r="B28" s="7">
        <v>45713</v>
      </c>
      <c r="C28" s="8">
        <v>70</v>
      </c>
      <c r="D28" s="9"/>
      <c r="E28" s="10">
        <v>15.2</v>
      </c>
      <c r="F28" s="40">
        <f t="shared" si="0"/>
        <v>1064</v>
      </c>
      <c r="G28" s="20"/>
      <c r="H28" s="17"/>
      <c r="I28" s="18"/>
      <c r="J28" s="19"/>
      <c r="M28" s="18"/>
      <c r="N28" s="47"/>
    </row>
    <row r="29" spans="2:14" x14ac:dyDescent="0.25">
      <c r="B29" s="7">
        <v>45714</v>
      </c>
      <c r="C29" s="8">
        <v>71</v>
      </c>
      <c r="D29" s="9"/>
      <c r="E29" s="10">
        <v>15.2</v>
      </c>
      <c r="F29" s="40">
        <f t="shared" si="0"/>
        <v>1079.2</v>
      </c>
      <c r="G29" s="20"/>
      <c r="H29" s="17"/>
      <c r="I29" s="18"/>
      <c r="J29" s="19"/>
      <c r="M29" s="18"/>
      <c r="N29" s="47"/>
    </row>
    <row r="30" spans="2:14" x14ac:dyDescent="0.25">
      <c r="B30" s="7">
        <v>45715</v>
      </c>
      <c r="C30" s="8">
        <v>70.5</v>
      </c>
      <c r="D30" s="9"/>
      <c r="E30" s="10">
        <v>15.2</v>
      </c>
      <c r="F30" s="40">
        <f t="shared" si="0"/>
        <v>1071.5999999999999</v>
      </c>
      <c r="G30" s="20"/>
      <c r="H30" s="17"/>
      <c r="I30" s="18"/>
      <c r="J30" s="19"/>
      <c r="M30" s="18"/>
      <c r="N30" s="47"/>
    </row>
    <row r="31" spans="2:14" x14ac:dyDescent="0.25">
      <c r="B31" s="7">
        <v>45716</v>
      </c>
      <c r="C31" s="8">
        <v>74.5</v>
      </c>
      <c r="D31" s="9"/>
      <c r="E31" s="10">
        <v>15.2</v>
      </c>
      <c r="F31" s="40">
        <f t="shared" si="0"/>
        <v>1132.3999999999999</v>
      </c>
      <c r="G31" s="20"/>
      <c r="H31" s="17"/>
      <c r="I31" s="18"/>
      <c r="J31" s="19"/>
      <c r="M31" s="18"/>
      <c r="N31" s="47"/>
    </row>
    <row r="32" spans="2:14" x14ac:dyDescent="0.25">
      <c r="B32" s="7"/>
      <c r="C32" s="8"/>
      <c r="D32" s="9"/>
      <c r="E32" s="10">
        <v>15.2</v>
      </c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/>
      <c r="C33" s="8"/>
      <c r="D33" s="9"/>
      <c r="E33" s="10">
        <v>15.2</v>
      </c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53"/>
      <c r="C34" s="54"/>
      <c r="D34" s="55"/>
      <c r="E34" s="10">
        <v>15.2</v>
      </c>
      <c r="F34" s="57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1980.5</v>
      </c>
      <c r="D35" s="50">
        <f>SUM(D4:D34)</f>
        <v>0</v>
      </c>
      <c r="E35" s="51"/>
      <c r="F35" s="52" t="s">
        <v>4</v>
      </c>
      <c r="G35" s="25"/>
      <c r="H35" s="140" t="s">
        <v>11</v>
      </c>
      <c r="I35" s="140"/>
      <c r="J35" s="26">
        <f>SUM(J4:J34)</f>
        <v>30368.400625000006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41" t="s">
        <v>13</v>
      </c>
      <c r="I36" s="141"/>
      <c r="J36" s="19">
        <f>F36+F37</f>
        <v>30103.600000000002</v>
      </c>
      <c r="L36" s="33">
        <f>J36-J4-J5-J6+J37</f>
        <v>30073.410000000003</v>
      </c>
      <c r="M36" s="33">
        <v>30499.7</v>
      </c>
      <c r="N36" s="33">
        <f>L36-M36</f>
        <v>-426.28999999999724</v>
      </c>
    </row>
    <row r="37" spans="2:14" x14ac:dyDescent="0.25">
      <c r="B37" s="27" t="s">
        <v>14</v>
      </c>
      <c r="C37" s="32">
        <f>C35</f>
        <v>1980.5</v>
      </c>
      <c r="D37" s="9">
        <f>D35/1.03</f>
        <v>0</v>
      </c>
      <c r="E37" s="10"/>
      <c r="F37" s="40">
        <f>SUM(F4:F36)</f>
        <v>30103.600000000002</v>
      </c>
      <c r="G37" s="20"/>
      <c r="H37" s="18" t="s">
        <v>15</v>
      </c>
      <c r="I37" s="18">
        <v>0.01</v>
      </c>
      <c r="J37" s="19">
        <f>J36*I37</f>
        <v>301.036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42" t="s">
        <v>16</v>
      </c>
      <c r="C39" s="143"/>
      <c r="D39" s="28"/>
      <c r="E39" s="44"/>
      <c r="F39" s="45"/>
      <c r="G39" s="30"/>
      <c r="H39" s="144" t="s">
        <v>17</v>
      </c>
      <c r="I39" s="144"/>
      <c r="J39" s="31">
        <f>J36+J37+J38-J35</f>
        <v>36.235374999996566</v>
      </c>
      <c r="M39" s="18"/>
      <c r="N39" s="47">
        <f>J39+N34</f>
        <v>36.235374999996566</v>
      </c>
    </row>
    <row r="40" spans="2:14" ht="15.75" thickBot="1" x14ac:dyDescent="0.3">
      <c r="B40" s="134"/>
      <c r="C40" s="135"/>
      <c r="D40" s="135"/>
      <c r="E40" s="135"/>
      <c r="F40" s="135"/>
      <c r="G40" s="135"/>
      <c r="H40" s="135"/>
      <c r="I40" s="135"/>
      <c r="J40" s="136"/>
      <c r="M40" s="18" t="s">
        <v>25</v>
      </c>
      <c r="N40" s="47">
        <v>10276.494624999996</v>
      </c>
    </row>
    <row r="41" spans="2:14" ht="15.75" thickBot="1" x14ac:dyDescent="0.3">
      <c r="B41" s="134"/>
      <c r="C41" s="135"/>
      <c r="D41" s="135"/>
      <c r="E41" s="135"/>
      <c r="F41" s="135"/>
      <c r="G41" s="135"/>
      <c r="H41" s="135"/>
      <c r="I41" s="135"/>
      <c r="J41" s="136"/>
      <c r="M41" s="18" t="s">
        <v>32</v>
      </c>
      <c r="N41" s="47">
        <f>N40+N39</f>
        <v>10312.729999999992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sheetPr>
    <pageSetUpPr fitToPage="1"/>
  </sheetPr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8.140625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7" t="s">
        <v>33</v>
      </c>
      <c r="C2" s="138"/>
      <c r="D2" s="138"/>
      <c r="E2" s="138"/>
      <c r="F2" s="138"/>
      <c r="G2" s="138"/>
      <c r="H2" s="138"/>
      <c r="I2" s="138"/>
      <c r="J2" s="13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78">
        <v>45593</v>
      </c>
      <c r="Q3" s="79" t="s">
        <v>34</v>
      </c>
      <c r="R3" s="78">
        <v>45683</v>
      </c>
      <c r="S3" s="79" t="s">
        <v>35</v>
      </c>
      <c r="T3" s="80">
        <v>506</v>
      </c>
      <c r="U3" s="79" t="s">
        <v>36</v>
      </c>
      <c r="V3" s="79" t="s">
        <v>39</v>
      </c>
      <c r="W3" s="81">
        <v>250</v>
      </c>
      <c r="X3" s="81" t="s">
        <v>12</v>
      </c>
      <c r="Y3" s="82">
        <v>12.2</v>
      </c>
      <c r="Z3" s="83">
        <v>3050</v>
      </c>
      <c r="AA3" s="84"/>
      <c r="AB3" s="83">
        <v>3050</v>
      </c>
    </row>
    <row r="4" spans="2:29" x14ac:dyDescent="0.25">
      <c r="B4" s="7">
        <v>45717</v>
      </c>
      <c r="C4" s="8">
        <v>65.5</v>
      </c>
      <c r="D4" s="9"/>
      <c r="E4" s="10">
        <v>15.2</v>
      </c>
      <c r="F4" s="40">
        <f>E4*C4</f>
        <v>995.59999999999991</v>
      </c>
      <c r="G4" s="12"/>
      <c r="H4" s="13" t="s">
        <v>6</v>
      </c>
      <c r="I4" s="14">
        <v>0.01</v>
      </c>
      <c r="J4" s="15">
        <f>(F36+F37)*I4</f>
        <v>316.16000000000003</v>
      </c>
      <c r="P4" s="78">
        <v>45593</v>
      </c>
      <c r="Q4" s="79" t="s">
        <v>34</v>
      </c>
      <c r="R4" s="78">
        <v>45683</v>
      </c>
      <c r="S4" s="79" t="s">
        <v>35</v>
      </c>
      <c r="T4" s="80">
        <v>506</v>
      </c>
      <c r="U4" s="79" t="s">
        <v>36</v>
      </c>
      <c r="V4" s="79" t="s">
        <v>37</v>
      </c>
      <c r="W4" s="81">
        <v>1500</v>
      </c>
      <c r="X4" s="81" t="s">
        <v>12</v>
      </c>
      <c r="Y4" s="82">
        <v>12</v>
      </c>
      <c r="Z4" s="83">
        <v>18000</v>
      </c>
      <c r="AA4" s="84"/>
      <c r="AB4" s="83">
        <v>18000</v>
      </c>
    </row>
    <row r="5" spans="2:29" x14ac:dyDescent="0.25">
      <c r="B5" s="7">
        <v>45718</v>
      </c>
      <c r="C5" s="8">
        <v>77</v>
      </c>
      <c r="D5" s="9"/>
      <c r="E5" s="10">
        <v>15.2</v>
      </c>
      <c r="F5" s="40">
        <f t="shared" ref="F5:F34" si="0">E5*C5</f>
        <v>1170.3999999999999</v>
      </c>
      <c r="G5" s="12"/>
      <c r="H5" s="13" t="s">
        <v>7</v>
      </c>
      <c r="I5" s="14">
        <v>1E-3</v>
      </c>
      <c r="J5" s="15">
        <v>31.71</v>
      </c>
      <c r="P5" s="64"/>
      <c r="Q5" s="64"/>
      <c r="R5" s="64"/>
      <c r="S5" s="64"/>
      <c r="T5" s="64"/>
      <c r="U5" s="64"/>
      <c r="V5" s="64" t="s">
        <v>40</v>
      </c>
      <c r="W5" s="64"/>
      <c r="X5" s="64"/>
      <c r="Y5" s="64"/>
      <c r="Z5" s="64"/>
      <c r="AA5" s="64"/>
      <c r="AB5" s="65">
        <v>-21050</v>
      </c>
    </row>
    <row r="6" spans="2:29" x14ac:dyDescent="0.25">
      <c r="B6" s="7">
        <v>45719</v>
      </c>
      <c r="C6" s="8">
        <v>69.5</v>
      </c>
      <c r="D6" s="9"/>
      <c r="E6" s="10">
        <v>15.2</v>
      </c>
      <c r="F6" s="40">
        <f t="shared" si="0"/>
        <v>1056.3999999999999</v>
      </c>
      <c r="G6" s="12"/>
      <c r="H6" s="13" t="s">
        <v>8</v>
      </c>
      <c r="I6" s="14"/>
      <c r="J6" s="15"/>
      <c r="P6" s="92">
        <v>45625</v>
      </c>
      <c r="Q6" s="93" t="s">
        <v>34</v>
      </c>
      <c r="R6" s="92">
        <v>45715</v>
      </c>
      <c r="S6" s="93" t="s">
        <v>35</v>
      </c>
      <c r="T6" s="94">
        <v>655</v>
      </c>
      <c r="U6" s="93" t="s">
        <v>36</v>
      </c>
      <c r="V6" s="93" t="s">
        <v>37</v>
      </c>
      <c r="W6" s="95">
        <v>1500</v>
      </c>
      <c r="X6" s="95" t="s">
        <v>12</v>
      </c>
      <c r="Y6" s="96">
        <v>12</v>
      </c>
      <c r="Z6" s="97">
        <v>18000</v>
      </c>
      <c r="AA6" s="98"/>
      <c r="AB6" s="97">
        <v>18000</v>
      </c>
    </row>
    <row r="7" spans="2:29" x14ac:dyDescent="0.25">
      <c r="B7" s="7">
        <v>45720</v>
      </c>
      <c r="C7" s="8">
        <v>75</v>
      </c>
      <c r="D7" s="9"/>
      <c r="E7" s="10">
        <v>15.2</v>
      </c>
      <c r="F7" s="40">
        <f t="shared" si="0"/>
        <v>1140</v>
      </c>
      <c r="G7" s="12"/>
      <c r="H7" s="13" t="s">
        <v>9</v>
      </c>
      <c r="I7" s="14"/>
      <c r="J7" s="15">
        <f>'ŞUBAT 2025'!J39*-1</f>
        <v>-36.235374999996566</v>
      </c>
      <c r="P7" s="64"/>
      <c r="Q7" s="64"/>
      <c r="R7" s="64"/>
      <c r="S7" s="64"/>
      <c r="T7" s="64"/>
      <c r="U7" s="64"/>
      <c r="V7" s="99" t="s">
        <v>41</v>
      </c>
      <c r="W7" s="64"/>
      <c r="X7" s="64"/>
      <c r="Y7" s="64"/>
      <c r="Z7" s="64"/>
      <c r="AA7" s="64"/>
      <c r="AB7" s="65">
        <f>SUM(AB6)*-1</f>
        <v>-18000</v>
      </c>
      <c r="AC7" t="s">
        <v>48</v>
      </c>
    </row>
    <row r="8" spans="2:29" x14ac:dyDescent="0.25">
      <c r="B8" s="7">
        <v>45721</v>
      </c>
      <c r="C8" s="8">
        <v>74</v>
      </c>
      <c r="D8" s="9"/>
      <c r="E8" s="10">
        <v>15.2</v>
      </c>
      <c r="F8" s="40">
        <f t="shared" si="0"/>
        <v>1124.8</v>
      </c>
      <c r="G8" s="85">
        <v>45688</v>
      </c>
      <c r="H8" s="17" t="s">
        <v>62</v>
      </c>
      <c r="I8" s="18"/>
      <c r="J8" s="19">
        <v>21600</v>
      </c>
      <c r="P8" s="113">
        <v>45665</v>
      </c>
      <c r="Q8" s="114" t="s">
        <v>49</v>
      </c>
      <c r="R8" s="115">
        <v>45747</v>
      </c>
      <c r="S8" s="116" t="s">
        <v>45</v>
      </c>
      <c r="T8" s="117">
        <v>6</v>
      </c>
      <c r="U8" s="116" t="s">
        <v>36</v>
      </c>
      <c r="V8" s="116" t="s">
        <v>37</v>
      </c>
      <c r="W8" s="118">
        <v>1500</v>
      </c>
      <c r="X8" s="116" t="s">
        <v>12</v>
      </c>
      <c r="Y8" s="119">
        <v>12.5</v>
      </c>
      <c r="Z8" s="120">
        <v>18750</v>
      </c>
      <c r="AA8" s="121"/>
      <c r="AB8" s="120">
        <v>18750</v>
      </c>
      <c r="AC8" t="s">
        <v>50</v>
      </c>
    </row>
    <row r="9" spans="2:29" x14ac:dyDescent="0.25">
      <c r="B9" s="7">
        <v>45722</v>
      </c>
      <c r="C9" s="8">
        <v>64</v>
      </c>
      <c r="D9" s="9"/>
      <c r="E9" s="10">
        <v>15.2</v>
      </c>
      <c r="F9" s="40">
        <f t="shared" si="0"/>
        <v>972.8</v>
      </c>
      <c r="G9" s="16"/>
      <c r="H9" s="17"/>
      <c r="I9" s="18"/>
      <c r="J9" s="19"/>
      <c r="P9" s="103"/>
      <c r="Q9" s="104"/>
      <c r="R9" s="105"/>
      <c r="S9" s="106"/>
      <c r="T9" s="107"/>
      <c r="U9" s="106"/>
      <c r="V9" s="108" t="s">
        <v>58</v>
      </c>
      <c r="W9" s="109"/>
      <c r="X9" s="106"/>
      <c r="Y9" s="110"/>
      <c r="Z9" s="111"/>
      <c r="AA9" s="112"/>
      <c r="AB9" s="111">
        <v>-18750</v>
      </c>
    </row>
    <row r="10" spans="2:29" x14ac:dyDescent="0.25">
      <c r="B10" s="7">
        <v>45723</v>
      </c>
      <c r="C10" s="8">
        <v>71.5</v>
      </c>
      <c r="D10" s="9"/>
      <c r="E10" s="10">
        <v>15.2</v>
      </c>
      <c r="F10" s="40">
        <f t="shared" si="0"/>
        <v>1086.8</v>
      </c>
      <c r="G10" s="16">
        <v>45769</v>
      </c>
      <c r="H10" s="17" t="s">
        <v>59</v>
      </c>
      <c r="I10" s="18"/>
      <c r="J10" s="19">
        <v>9985.3700000000008</v>
      </c>
      <c r="P10" s="113">
        <v>45688</v>
      </c>
      <c r="Q10" s="114" t="s">
        <v>52</v>
      </c>
      <c r="R10" s="115">
        <v>45747</v>
      </c>
      <c r="S10" s="116" t="s">
        <v>45</v>
      </c>
      <c r="T10" s="117">
        <v>91</v>
      </c>
      <c r="U10" s="116" t="s">
        <v>36</v>
      </c>
      <c r="V10" s="116" t="s">
        <v>53</v>
      </c>
      <c r="W10" s="118">
        <v>30</v>
      </c>
      <c r="X10" s="116" t="s">
        <v>54</v>
      </c>
      <c r="Y10" s="119">
        <v>720</v>
      </c>
      <c r="Z10" s="120">
        <v>21600</v>
      </c>
      <c r="AA10" s="121"/>
      <c r="AB10" s="120">
        <v>21600</v>
      </c>
    </row>
    <row r="11" spans="2:29" x14ac:dyDescent="0.25">
      <c r="B11" s="7">
        <v>45724</v>
      </c>
      <c r="C11" s="8">
        <v>71</v>
      </c>
      <c r="D11" s="9"/>
      <c r="E11" s="10">
        <v>15.2</v>
      </c>
      <c r="F11" s="40">
        <f t="shared" si="0"/>
        <v>1079.2</v>
      </c>
      <c r="G11" s="20"/>
      <c r="H11" s="17"/>
      <c r="I11" s="18"/>
      <c r="J11" s="19"/>
      <c r="P11" s="103"/>
      <c r="Q11" s="104"/>
      <c r="R11" s="105"/>
      <c r="S11" s="106"/>
      <c r="T11" s="107"/>
      <c r="U11" s="106"/>
      <c r="V11" s="122" t="s">
        <v>63</v>
      </c>
      <c r="W11" s="109"/>
      <c r="X11" s="106"/>
      <c r="Y11" s="110"/>
      <c r="Z11" s="111"/>
      <c r="AA11" s="112"/>
      <c r="AB11" s="111">
        <v>-21600</v>
      </c>
    </row>
    <row r="12" spans="2:29" x14ac:dyDescent="0.25">
      <c r="B12" s="7">
        <v>45725</v>
      </c>
      <c r="C12" s="8">
        <v>74</v>
      </c>
      <c r="D12" s="9"/>
      <c r="E12" s="10">
        <v>15.2</v>
      </c>
      <c r="F12" s="40">
        <f t="shared" si="0"/>
        <v>1124.8</v>
      </c>
      <c r="G12" s="20"/>
      <c r="H12" s="17"/>
      <c r="I12" s="18"/>
      <c r="J12" s="19"/>
      <c r="P12" s="124"/>
      <c r="Q12" s="125"/>
      <c r="R12" s="124"/>
      <c r="S12" s="125"/>
      <c r="T12" s="126"/>
      <c r="U12" s="125"/>
      <c r="V12" s="125"/>
      <c r="W12" s="9"/>
      <c r="X12" s="125"/>
      <c r="Y12" s="127"/>
      <c r="Z12" s="128"/>
      <c r="AA12" s="128"/>
      <c r="AB12" s="128"/>
      <c r="AC12" s="123"/>
    </row>
    <row r="13" spans="2:29" x14ac:dyDescent="0.25">
      <c r="B13" s="7">
        <v>45726</v>
      </c>
      <c r="C13" s="8">
        <v>61</v>
      </c>
      <c r="D13" s="9"/>
      <c r="E13" s="10">
        <v>15.2</v>
      </c>
      <c r="F13" s="40">
        <f t="shared" si="0"/>
        <v>927.19999999999993</v>
      </c>
      <c r="G13" s="20"/>
      <c r="H13" s="17"/>
      <c r="I13" s="18"/>
      <c r="J13" s="19"/>
      <c r="P13" s="124"/>
      <c r="Q13" s="125"/>
      <c r="R13" s="124"/>
      <c r="S13" s="125"/>
      <c r="T13" s="126"/>
      <c r="U13" s="125"/>
      <c r="V13" s="125"/>
      <c r="W13" s="9"/>
      <c r="X13" s="125"/>
      <c r="Y13" s="127"/>
      <c r="Z13" s="128"/>
      <c r="AA13" s="128"/>
      <c r="AB13" s="128"/>
      <c r="AC13" s="123"/>
    </row>
    <row r="14" spans="2:29" x14ac:dyDescent="0.25">
      <c r="B14" s="7">
        <v>45727</v>
      </c>
      <c r="C14" s="8">
        <v>70</v>
      </c>
      <c r="D14" s="9"/>
      <c r="E14" s="10">
        <v>15.2</v>
      </c>
      <c r="F14" s="40">
        <f t="shared" si="0"/>
        <v>1064</v>
      </c>
      <c r="G14" s="20"/>
      <c r="H14" s="17"/>
      <c r="I14" s="18"/>
      <c r="J14" s="19"/>
    </row>
    <row r="15" spans="2:29" x14ac:dyDescent="0.25">
      <c r="B15" s="7">
        <v>45728</v>
      </c>
      <c r="C15" s="8">
        <v>70</v>
      </c>
      <c r="D15" s="9"/>
      <c r="E15" s="10">
        <v>15.2</v>
      </c>
      <c r="F15" s="40">
        <f t="shared" si="0"/>
        <v>1064</v>
      </c>
      <c r="G15" s="20"/>
      <c r="H15" s="17"/>
      <c r="I15" s="18"/>
      <c r="J15" s="19"/>
    </row>
    <row r="16" spans="2:29" x14ac:dyDescent="0.25">
      <c r="B16" s="7">
        <v>45729</v>
      </c>
      <c r="C16" s="8">
        <v>71.5</v>
      </c>
      <c r="D16" s="9"/>
      <c r="E16" s="10">
        <v>15.2</v>
      </c>
      <c r="F16" s="40">
        <f t="shared" si="0"/>
        <v>1086.8</v>
      </c>
      <c r="G16" s="20"/>
      <c r="H16" s="17"/>
      <c r="I16" s="18"/>
      <c r="J16" s="19"/>
    </row>
    <row r="17" spans="2:22" x14ac:dyDescent="0.25">
      <c r="B17" s="7">
        <v>45730</v>
      </c>
      <c r="C17" s="8">
        <v>73</v>
      </c>
      <c r="D17" s="9"/>
      <c r="E17" s="10">
        <v>15.2</v>
      </c>
      <c r="F17" s="40">
        <f t="shared" si="0"/>
        <v>1109.5999999999999</v>
      </c>
      <c r="G17" s="20"/>
      <c r="H17" s="17"/>
      <c r="I17" s="18"/>
      <c r="J17" s="19"/>
      <c r="V17" t="s">
        <v>60</v>
      </c>
    </row>
    <row r="18" spans="2:22" x14ac:dyDescent="0.25">
      <c r="B18" s="7">
        <v>45731</v>
      </c>
      <c r="C18" s="8">
        <v>72</v>
      </c>
      <c r="D18" s="9"/>
      <c r="E18" s="10">
        <v>15.2</v>
      </c>
      <c r="F18" s="40">
        <f t="shared" si="0"/>
        <v>1094.3999999999999</v>
      </c>
      <c r="G18" s="20"/>
      <c r="H18" s="17"/>
      <c r="I18" s="18"/>
      <c r="J18" s="19"/>
      <c r="V18" t="s">
        <v>61</v>
      </c>
    </row>
    <row r="19" spans="2:22" x14ac:dyDescent="0.25">
      <c r="B19" s="7">
        <v>45732</v>
      </c>
      <c r="C19" s="8">
        <v>77.5</v>
      </c>
      <c r="D19" s="9"/>
      <c r="E19" s="10">
        <v>15.2</v>
      </c>
      <c r="F19" s="40">
        <f t="shared" si="0"/>
        <v>1178</v>
      </c>
      <c r="G19" s="20"/>
      <c r="H19" s="17"/>
      <c r="I19" s="18"/>
      <c r="J19" s="19"/>
    </row>
    <row r="20" spans="2:22" x14ac:dyDescent="0.25">
      <c r="B20" s="7">
        <v>45733</v>
      </c>
      <c r="C20" s="8">
        <v>71.5</v>
      </c>
      <c r="D20" s="9"/>
      <c r="E20" s="10">
        <v>15.2</v>
      </c>
      <c r="F20" s="40">
        <f t="shared" si="0"/>
        <v>1086.8</v>
      </c>
      <c r="G20" s="20"/>
      <c r="H20" s="17"/>
      <c r="I20" s="18"/>
      <c r="J20" s="19"/>
    </row>
    <row r="21" spans="2:22" x14ac:dyDescent="0.25">
      <c r="B21" s="7">
        <v>45734</v>
      </c>
      <c r="C21" s="8">
        <v>59.5</v>
      </c>
      <c r="D21" s="9"/>
      <c r="E21" s="10">
        <v>15.2</v>
      </c>
      <c r="F21" s="40">
        <f t="shared" si="0"/>
        <v>904.4</v>
      </c>
      <c r="G21" s="20"/>
      <c r="H21" s="17"/>
      <c r="I21" s="18"/>
      <c r="J21" s="19"/>
    </row>
    <row r="22" spans="2:22" x14ac:dyDescent="0.25">
      <c r="B22" s="7">
        <v>45735</v>
      </c>
      <c r="C22" s="8">
        <v>58</v>
      </c>
      <c r="D22" s="9"/>
      <c r="E22" s="10">
        <v>15.2</v>
      </c>
      <c r="F22" s="40">
        <f t="shared" si="0"/>
        <v>881.59999999999991</v>
      </c>
      <c r="G22" s="20"/>
      <c r="H22" s="17"/>
      <c r="I22" s="18"/>
      <c r="J22" s="19"/>
    </row>
    <row r="23" spans="2:22" x14ac:dyDescent="0.25">
      <c r="B23" s="7">
        <v>45736</v>
      </c>
      <c r="C23" s="8">
        <v>72</v>
      </c>
      <c r="D23" s="9"/>
      <c r="E23" s="10">
        <v>15.2</v>
      </c>
      <c r="F23" s="40">
        <f t="shared" si="0"/>
        <v>1094.3999999999999</v>
      </c>
      <c r="G23" s="20"/>
      <c r="H23" s="17"/>
      <c r="I23" s="18"/>
      <c r="J23" s="19"/>
    </row>
    <row r="24" spans="2:22" x14ac:dyDescent="0.25">
      <c r="B24" s="7">
        <v>45737</v>
      </c>
      <c r="C24" s="8">
        <v>62.5</v>
      </c>
      <c r="D24" s="9"/>
      <c r="E24" s="10">
        <v>15.2</v>
      </c>
      <c r="F24" s="40">
        <f t="shared" si="0"/>
        <v>950</v>
      </c>
      <c r="G24" s="20"/>
      <c r="H24" s="17"/>
      <c r="I24" s="18"/>
      <c r="J24" s="19"/>
    </row>
    <row r="25" spans="2:22" x14ac:dyDescent="0.25">
      <c r="B25" s="7">
        <v>45738</v>
      </c>
      <c r="C25" s="8">
        <v>66</v>
      </c>
      <c r="D25" s="9"/>
      <c r="E25" s="10">
        <v>15.2</v>
      </c>
      <c r="F25" s="40">
        <f t="shared" si="0"/>
        <v>1003.1999999999999</v>
      </c>
      <c r="G25" s="20"/>
      <c r="H25" s="17"/>
      <c r="I25" s="18"/>
      <c r="J25" s="19"/>
    </row>
    <row r="26" spans="2:22" x14ac:dyDescent="0.25">
      <c r="B26" s="7">
        <v>45739</v>
      </c>
      <c r="C26" s="8">
        <v>68.5</v>
      </c>
      <c r="D26" s="9"/>
      <c r="E26" s="10">
        <v>15.2</v>
      </c>
      <c r="F26" s="40">
        <f t="shared" si="0"/>
        <v>1041.2</v>
      </c>
      <c r="G26" s="20"/>
      <c r="H26" s="17"/>
      <c r="I26" s="18"/>
      <c r="J26" s="19"/>
    </row>
    <row r="27" spans="2:22" x14ac:dyDescent="0.25">
      <c r="B27" s="7">
        <v>45740</v>
      </c>
      <c r="C27" s="8">
        <v>64.5</v>
      </c>
      <c r="D27" s="9"/>
      <c r="E27" s="10">
        <v>15.2</v>
      </c>
      <c r="F27" s="40">
        <f t="shared" si="0"/>
        <v>980.4</v>
      </c>
      <c r="G27" s="20"/>
      <c r="H27" s="17"/>
      <c r="I27" s="18"/>
      <c r="J27" s="19"/>
      <c r="M27" s="18"/>
      <c r="N27" s="47"/>
    </row>
    <row r="28" spans="2:22" x14ac:dyDescent="0.25">
      <c r="B28" s="7">
        <v>45741</v>
      </c>
      <c r="C28" s="8">
        <v>56.5</v>
      </c>
      <c r="D28" s="9"/>
      <c r="E28" s="10">
        <v>15.2</v>
      </c>
      <c r="F28" s="40">
        <f t="shared" si="0"/>
        <v>858.8</v>
      </c>
      <c r="G28" s="20"/>
      <c r="H28" s="17"/>
      <c r="I28" s="18"/>
      <c r="J28" s="19"/>
      <c r="M28" s="18"/>
      <c r="N28" s="47"/>
    </row>
    <row r="29" spans="2:22" x14ac:dyDescent="0.25">
      <c r="B29" s="7">
        <v>45742</v>
      </c>
      <c r="C29" s="8">
        <v>53</v>
      </c>
      <c r="D29" s="9"/>
      <c r="E29" s="10">
        <v>15.2</v>
      </c>
      <c r="F29" s="40">
        <f t="shared" si="0"/>
        <v>805.59999999999991</v>
      </c>
      <c r="G29" s="20"/>
      <c r="H29" s="17"/>
      <c r="I29" s="18"/>
      <c r="J29" s="19"/>
      <c r="M29" s="18"/>
      <c r="N29" s="47"/>
    </row>
    <row r="30" spans="2:22" x14ac:dyDescent="0.25">
      <c r="B30" s="7">
        <v>45743</v>
      </c>
      <c r="C30" s="8">
        <v>65</v>
      </c>
      <c r="D30" s="9"/>
      <c r="E30" s="10">
        <v>15.2</v>
      </c>
      <c r="F30" s="40">
        <f t="shared" si="0"/>
        <v>988</v>
      </c>
      <c r="G30" s="20"/>
      <c r="H30" s="17"/>
      <c r="I30" s="18"/>
      <c r="J30" s="19"/>
      <c r="M30" s="18"/>
      <c r="N30" s="47"/>
    </row>
    <row r="31" spans="2:22" x14ac:dyDescent="0.25">
      <c r="B31" s="7">
        <v>45744</v>
      </c>
      <c r="C31" s="8">
        <v>65</v>
      </c>
      <c r="D31" s="9"/>
      <c r="E31" s="10">
        <v>15.2</v>
      </c>
      <c r="F31" s="40">
        <f t="shared" si="0"/>
        <v>988</v>
      </c>
      <c r="G31" s="20"/>
      <c r="H31" s="17"/>
      <c r="I31" s="18"/>
      <c r="J31" s="19"/>
      <c r="M31" s="18"/>
      <c r="N31" s="47"/>
    </row>
    <row r="32" spans="2:22" x14ac:dyDescent="0.25">
      <c r="B32" s="7">
        <v>45745</v>
      </c>
      <c r="C32" s="8">
        <v>64.5</v>
      </c>
      <c r="D32" s="9"/>
      <c r="E32" s="10">
        <v>15.2</v>
      </c>
      <c r="F32" s="40">
        <f t="shared" si="0"/>
        <v>980.4</v>
      </c>
      <c r="G32" s="20"/>
      <c r="H32" s="17"/>
      <c r="I32" s="18"/>
      <c r="J32" s="19"/>
      <c r="M32" s="18"/>
      <c r="N32" s="47"/>
    </row>
    <row r="33" spans="2:14" x14ac:dyDescent="0.25">
      <c r="B33" s="7">
        <v>45746</v>
      </c>
      <c r="C33" s="8">
        <v>59</v>
      </c>
      <c r="D33" s="9"/>
      <c r="E33" s="10">
        <v>15.2</v>
      </c>
      <c r="F33" s="40">
        <f t="shared" si="0"/>
        <v>896.8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45747</v>
      </c>
      <c r="C34" s="42">
        <v>58</v>
      </c>
      <c r="D34" s="43"/>
      <c r="E34" s="10">
        <v>15.2</v>
      </c>
      <c r="F34" s="45">
        <f t="shared" si="0"/>
        <v>881.59999999999991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2080</v>
      </c>
      <c r="D35" s="50">
        <f>SUM(D4:D34)</f>
        <v>0</v>
      </c>
      <c r="E35" s="51"/>
      <c r="F35" s="52" t="s">
        <v>4</v>
      </c>
      <c r="G35" s="25"/>
      <c r="H35" s="140" t="s">
        <v>11</v>
      </c>
      <c r="I35" s="140"/>
      <c r="J35" s="26">
        <f>SUM(J4:J34)</f>
        <v>31897.004625000001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41" t="s">
        <v>13</v>
      </c>
      <c r="I36" s="141"/>
      <c r="J36" s="19">
        <f>F36+F37</f>
        <v>31616</v>
      </c>
      <c r="L36" s="33">
        <f>J36-J4-J5-J6+J37</f>
        <v>31584.29</v>
      </c>
      <c r="M36" s="33">
        <v>31611.84</v>
      </c>
      <c r="N36" s="33">
        <f>L36-M36</f>
        <v>-27.549999999999272</v>
      </c>
    </row>
    <row r="37" spans="2:14" x14ac:dyDescent="0.25">
      <c r="B37" s="27" t="s">
        <v>14</v>
      </c>
      <c r="C37" s="32">
        <f>C35</f>
        <v>2080</v>
      </c>
      <c r="D37" s="9">
        <f>D35/1.03</f>
        <v>0</v>
      </c>
      <c r="E37" s="10"/>
      <c r="F37" s="40">
        <f>SUM(F4:F36)</f>
        <v>31616</v>
      </c>
      <c r="G37" s="20"/>
      <c r="H37" s="18" t="s">
        <v>15</v>
      </c>
      <c r="I37" s="18">
        <v>0.01</v>
      </c>
      <c r="J37" s="19">
        <f>J36*I37</f>
        <v>316.16000000000003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42" t="s">
        <v>16</v>
      </c>
      <c r="C39" s="143"/>
      <c r="D39" s="28"/>
      <c r="E39" s="44"/>
      <c r="F39" s="45"/>
      <c r="G39" s="30"/>
      <c r="H39" s="144" t="s">
        <v>17</v>
      </c>
      <c r="I39" s="144"/>
      <c r="J39" s="31">
        <f>J36+J37+J38-J35</f>
        <v>35.155374999998457</v>
      </c>
      <c r="M39" s="18"/>
      <c r="N39" s="47">
        <f>J39+N34</f>
        <v>35.155374999998457</v>
      </c>
    </row>
    <row r="40" spans="2:14" ht="15.75" thickBot="1" x14ac:dyDescent="0.3">
      <c r="B40" s="134"/>
      <c r="C40" s="135"/>
      <c r="D40" s="135"/>
      <c r="E40" s="135"/>
      <c r="F40" s="135"/>
      <c r="G40" s="135"/>
      <c r="H40" s="135"/>
      <c r="I40" s="135"/>
      <c r="J40" s="136"/>
      <c r="M40" s="18" t="s">
        <v>25</v>
      </c>
      <c r="N40" s="47">
        <v>-9981.6553750000057</v>
      </c>
    </row>
    <row r="41" spans="2:14" ht="15.75" thickBot="1" x14ac:dyDescent="0.3">
      <c r="B41" s="134"/>
      <c r="C41" s="135"/>
      <c r="D41" s="135"/>
      <c r="E41" s="135"/>
      <c r="F41" s="135"/>
      <c r="G41" s="135"/>
      <c r="H41" s="135"/>
      <c r="I41" s="135"/>
      <c r="J41" s="136"/>
      <c r="M41" s="18" t="s">
        <v>32</v>
      </c>
      <c r="N41" s="47">
        <f>N40+N39</f>
        <v>-9946.5000000000073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3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51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7" t="s">
        <v>33</v>
      </c>
      <c r="C2" s="138"/>
      <c r="D2" s="138"/>
      <c r="E2" s="138"/>
      <c r="F2" s="138"/>
      <c r="G2" s="138"/>
      <c r="H2" s="138"/>
      <c r="I2" s="138"/>
      <c r="J2" s="13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>
        <v>64</v>
      </c>
      <c r="D4" s="9"/>
      <c r="E4" s="10">
        <v>15.2</v>
      </c>
      <c r="F4" s="40">
        <f>E4*C4</f>
        <v>972.8</v>
      </c>
      <c r="G4" s="12"/>
      <c r="H4" s="13" t="s">
        <v>6</v>
      </c>
      <c r="I4" s="14">
        <v>0.01</v>
      </c>
      <c r="J4" s="15">
        <f>(F36+F37)*I4</f>
        <v>114.30400000000002</v>
      </c>
    </row>
    <row r="5" spans="2:29" x14ac:dyDescent="0.25">
      <c r="B5" s="7">
        <v>45749</v>
      </c>
      <c r="C5" s="8">
        <v>62.5</v>
      </c>
      <c r="D5" s="9"/>
      <c r="E5" s="10">
        <v>15.2</v>
      </c>
      <c r="F5" s="40">
        <f t="shared" ref="F5:F34" si="0">E5*C5</f>
        <v>950</v>
      </c>
      <c r="G5" s="12"/>
      <c r="H5" s="13" t="s">
        <v>7</v>
      </c>
      <c r="I5" s="14">
        <v>1E-3</v>
      </c>
      <c r="J5" s="15">
        <v>11.46</v>
      </c>
    </row>
    <row r="6" spans="2:29" x14ac:dyDescent="0.25">
      <c r="B6" s="7">
        <v>45750</v>
      </c>
      <c r="C6" s="8">
        <v>58.5</v>
      </c>
      <c r="D6" s="9"/>
      <c r="E6" s="10">
        <v>15.2</v>
      </c>
      <c r="F6" s="40">
        <f t="shared" si="0"/>
        <v>889.19999999999993</v>
      </c>
      <c r="G6" s="12"/>
      <c r="H6" s="13" t="s">
        <v>8</v>
      </c>
      <c r="I6" s="14"/>
      <c r="J6" s="15"/>
    </row>
    <row r="7" spans="2:29" x14ac:dyDescent="0.25">
      <c r="B7" s="7">
        <v>45751</v>
      </c>
      <c r="C7" s="8">
        <v>57</v>
      </c>
      <c r="D7" s="9"/>
      <c r="E7" s="10">
        <v>15.2</v>
      </c>
      <c r="F7" s="40">
        <f t="shared" si="0"/>
        <v>866.4</v>
      </c>
      <c r="G7" s="12"/>
      <c r="H7" s="13" t="s">
        <v>9</v>
      </c>
      <c r="I7" s="14"/>
      <c r="J7" s="15">
        <f>'MART 2025'!J39*-1</f>
        <v>-35.155374999998457</v>
      </c>
    </row>
    <row r="8" spans="2:29" x14ac:dyDescent="0.25">
      <c r="B8" s="7">
        <v>45752</v>
      </c>
      <c r="C8" s="8">
        <v>57.5</v>
      </c>
      <c r="D8" s="9"/>
      <c r="E8" s="10">
        <v>15.2</v>
      </c>
      <c r="F8" s="40">
        <f t="shared" si="0"/>
        <v>874</v>
      </c>
      <c r="G8" s="16">
        <v>45797</v>
      </c>
      <c r="H8" s="17" t="s">
        <v>59</v>
      </c>
      <c r="I8" s="18"/>
      <c r="J8" s="19">
        <v>11387.37</v>
      </c>
    </row>
    <row r="9" spans="2:29" x14ac:dyDescent="0.25">
      <c r="B9" s="7">
        <v>45753</v>
      </c>
      <c r="C9" s="8">
        <v>45</v>
      </c>
      <c r="D9" s="9"/>
      <c r="E9" s="10">
        <v>15.2</v>
      </c>
      <c r="F9" s="40">
        <f t="shared" si="0"/>
        <v>684</v>
      </c>
      <c r="G9" s="16"/>
      <c r="H9" s="17"/>
      <c r="I9" s="18"/>
      <c r="J9" s="19"/>
    </row>
    <row r="10" spans="2:29" x14ac:dyDescent="0.25">
      <c r="B10" s="7">
        <v>45754</v>
      </c>
      <c r="C10" s="8">
        <v>47</v>
      </c>
      <c r="D10" s="9"/>
      <c r="E10" s="10">
        <v>15.2</v>
      </c>
      <c r="F10" s="40">
        <f t="shared" si="0"/>
        <v>714.4</v>
      </c>
      <c r="G10" s="16"/>
      <c r="H10" s="17"/>
      <c r="I10" s="18"/>
      <c r="J10" s="19"/>
    </row>
    <row r="11" spans="2:29" x14ac:dyDescent="0.25">
      <c r="B11" s="7">
        <v>45755</v>
      </c>
      <c r="C11" s="8">
        <v>55</v>
      </c>
      <c r="D11" s="9"/>
      <c r="E11" s="10">
        <v>15.2</v>
      </c>
      <c r="F11" s="40">
        <f t="shared" si="0"/>
        <v>836</v>
      </c>
      <c r="G11" s="20"/>
      <c r="H11" s="17"/>
      <c r="I11" s="18"/>
      <c r="J11" s="19"/>
    </row>
    <row r="12" spans="2:29" x14ac:dyDescent="0.25">
      <c r="B12" s="7">
        <v>45756</v>
      </c>
      <c r="C12" s="8">
        <v>33.5</v>
      </c>
      <c r="D12" s="9"/>
      <c r="E12" s="10">
        <v>15.2</v>
      </c>
      <c r="F12" s="40">
        <f t="shared" si="0"/>
        <v>509.2</v>
      </c>
      <c r="G12" s="20"/>
      <c r="H12" s="17"/>
      <c r="I12" s="18"/>
      <c r="J12" s="19"/>
    </row>
    <row r="13" spans="2:29" x14ac:dyDescent="0.25">
      <c r="B13" s="7">
        <v>45757</v>
      </c>
      <c r="C13" s="8">
        <v>17</v>
      </c>
      <c r="D13" s="9"/>
      <c r="E13" s="10">
        <v>15.2</v>
      </c>
      <c r="F13" s="40">
        <f t="shared" si="0"/>
        <v>258.39999999999998</v>
      </c>
      <c r="G13" s="20"/>
      <c r="H13" s="17"/>
      <c r="I13" s="18"/>
      <c r="J13" s="19"/>
    </row>
    <row r="14" spans="2:29" x14ac:dyDescent="0.25">
      <c r="B14" s="7">
        <v>45758</v>
      </c>
      <c r="C14" s="8">
        <v>11</v>
      </c>
      <c r="D14" s="9"/>
      <c r="E14" s="10">
        <v>15.2</v>
      </c>
      <c r="F14" s="40">
        <f t="shared" si="0"/>
        <v>167.2</v>
      </c>
      <c r="G14" s="20"/>
      <c r="H14" s="17"/>
      <c r="I14" s="18"/>
      <c r="J14" s="19"/>
    </row>
    <row r="15" spans="2:29" x14ac:dyDescent="0.25">
      <c r="B15" s="7">
        <v>45759</v>
      </c>
      <c r="C15" s="8">
        <v>17.5</v>
      </c>
      <c r="D15" s="9"/>
      <c r="E15" s="10">
        <v>15.2</v>
      </c>
      <c r="F15" s="40">
        <f t="shared" si="0"/>
        <v>266</v>
      </c>
      <c r="G15" s="20"/>
      <c r="H15" s="17"/>
      <c r="I15" s="18"/>
      <c r="J15" s="19"/>
    </row>
    <row r="16" spans="2:29" x14ac:dyDescent="0.25">
      <c r="B16" s="7">
        <v>45760</v>
      </c>
      <c r="C16" s="8">
        <v>0</v>
      </c>
      <c r="D16" s="9"/>
      <c r="E16" s="10">
        <v>15.2</v>
      </c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45761</v>
      </c>
      <c r="C17" s="8">
        <v>14</v>
      </c>
      <c r="D17" s="9"/>
      <c r="E17" s="10">
        <v>15.2</v>
      </c>
      <c r="F17" s="40">
        <f t="shared" si="0"/>
        <v>212.79999999999998</v>
      </c>
      <c r="G17" s="20"/>
      <c r="H17" s="17"/>
      <c r="I17" s="18"/>
      <c r="J17" s="19"/>
    </row>
    <row r="18" spans="2:14" x14ac:dyDescent="0.25">
      <c r="B18" s="7">
        <v>45762</v>
      </c>
      <c r="C18" s="8">
        <v>14</v>
      </c>
      <c r="D18" s="9"/>
      <c r="E18" s="10">
        <v>15.2</v>
      </c>
      <c r="F18" s="40">
        <f t="shared" si="0"/>
        <v>212.79999999999998</v>
      </c>
      <c r="G18" s="20"/>
      <c r="H18" s="17"/>
      <c r="I18" s="18"/>
      <c r="J18" s="19"/>
    </row>
    <row r="19" spans="2:14" x14ac:dyDescent="0.25">
      <c r="B19" s="7">
        <v>45763</v>
      </c>
      <c r="C19" s="8">
        <v>13.5</v>
      </c>
      <c r="D19" s="9"/>
      <c r="E19" s="10">
        <v>15.2</v>
      </c>
      <c r="F19" s="40">
        <f t="shared" si="0"/>
        <v>205.2</v>
      </c>
      <c r="G19" s="20"/>
      <c r="H19" s="17"/>
      <c r="I19" s="18"/>
      <c r="J19" s="19"/>
    </row>
    <row r="20" spans="2:14" x14ac:dyDescent="0.25">
      <c r="B20" s="7">
        <v>45764</v>
      </c>
      <c r="C20" s="8">
        <v>10</v>
      </c>
      <c r="D20" s="9"/>
      <c r="E20" s="10">
        <v>15.2</v>
      </c>
      <c r="F20" s="40">
        <f t="shared" si="0"/>
        <v>152</v>
      </c>
      <c r="G20" s="20"/>
      <c r="H20" s="17"/>
      <c r="I20" s="18"/>
      <c r="J20" s="19"/>
    </row>
    <row r="21" spans="2:14" x14ac:dyDescent="0.25">
      <c r="B21" s="7">
        <v>45765</v>
      </c>
      <c r="C21" s="8">
        <v>5.5</v>
      </c>
      <c r="D21" s="9"/>
      <c r="E21" s="10">
        <v>15.2</v>
      </c>
      <c r="F21" s="40">
        <f t="shared" si="0"/>
        <v>83.6</v>
      </c>
      <c r="G21" s="20"/>
      <c r="H21" s="17"/>
      <c r="I21" s="18"/>
      <c r="J21" s="19"/>
      <c r="N21" s="33"/>
    </row>
    <row r="22" spans="2:14" x14ac:dyDescent="0.25">
      <c r="B22" s="7">
        <v>45766</v>
      </c>
      <c r="C22" s="8">
        <v>10</v>
      </c>
      <c r="D22" s="9"/>
      <c r="E22" s="10">
        <v>15.2</v>
      </c>
      <c r="F22" s="40">
        <f t="shared" si="0"/>
        <v>152</v>
      </c>
      <c r="G22" s="20"/>
      <c r="H22" s="17"/>
      <c r="I22" s="18"/>
      <c r="J22" s="19"/>
    </row>
    <row r="23" spans="2:14" x14ac:dyDescent="0.25">
      <c r="B23" s="7">
        <v>45767</v>
      </c>
      <c r="C23" s="8">
        <v>11</v>
      </c>
      <c r="D23" s="9"/>
      <c r="E23" s="10">
        <v>15.2</v>
      </c>
      <c r="F23" s="40">
        <f t="shared" si="0"/>
        <v>167.2</v>
      </c>
      <c r="G23" s="20"/>
      <c r="H23" s="17"/>
      <c r="I23" s="18"/>
      <c r="J23" s="19"/>
      <c r="M23" s="33"/>
    </row>
    <row r="24" spans="2:14" x14ac:dyDescent="0.25">
      <c r="B24" s="7">
        <v>45768</v>
      </c>
      <c r="C24" s="8">
        <v>10.5</v>
      </c>
      <c r="D24" s="9"/>
      <c r="E24" s="10">
        <v>15.2</v>
      </c>
      <c r="F24" s="40">
        <f t="shared" si="0"/>
        <v>159.6</v>
      </c>
      <c r="G24" s="20"/>
      <c r="H24" s="17"/>
      <c r="I24" s="18"/>
      <c r="J24" s="19"/>
    </row>
    <row r="25" spans="2:14" x14ac:dyDescent="0.25">
      <c r="B25" s="7">
        <v>45769</v>
      </c>
      <c r="C25" s="8">
        <v>12</v>
      </c>
      <c r="D25" s="9"/>
      <c r="E25" s="10">
        <v>15.2</v>
      </c>
      <c r="F25" s="40">
        <f t="shared" si="0"/>
        <v>182.39999999999998</v>
      </c>
      <c r="G25" s="20"/>
      <c r="H25" s="17"/>
      <c r="I25" s="18"/>
      <c r="J25" s="19"/>
    </row>
    <row r="26" spans="2:14" x14ac:dyDescent="0.25">
      <c r="B26" s="7">
        <v>45770</v>
      </c>
      <c r="C26" s="8">
        <v>12.5</v>
      </c>
      <c r="D26" s="9"/>
      <c r="E26" s="10">
        <v>15.2</v>
      </c>
      <c r="F26" s="40">
        <f t="shared" si="0"/>
        <v>190</v>
      </c>
      <c r="G26" s="20"/>
      <c r="H26" s="17"/>
      <c r="I26" s="18"/>
      <c r="J26" s="19"/>
    </row>
    <row r="27" spans="2:14" x14ac:dyDescent="0.25">
      <c r="B27" s="7">
        <v>45771</v>
      </c>
      <c r="C27" s="8">
        <v>13.5</v>
      </c>
      <c r="D27" s="9"/>
      <c r="E27" s="10">
        <v>15.2</v>
      </c>
      <c r="F27" s="40">
        <f t="shared" si="0"/>
        <v>205.2</v>
      </c>
      <c r="G27" s="20"/>
      <c r="H27" s="17"/>
      <c r="I27" s="18"/>
      <c r="J27" s="19"/>
    </row>
    <row r="28" spans="2:14" x14ac:dyDescent="0.25">
      <c r="B28" s="7">
        <v>45772</v>
      </c>
      <c r="C28" s="8">
        <v>15.5</v>
      </c>
      <c r="D28" s="9"/>
      <c r="E28" s="10">
        <v>15.2</v>
      </c>
      <c r="F28" s="40">
        <f t="shared" si="0"/>
        <v>235.6</v>
      </c>
      <c r="G28" s="20"/>
      <c r="H28" s="17"/>
      <c r="I28" s="18"/>
      <c r="J28" s="19"/>
    </row>
    <row r="29" spans="2:14" x14ac:dyDescent="0.25">
      <c r="B29" s="7">
        <v>45773</v>
      </c>
      <c r="C29" s="8">
        <v>15</v>
      </c>
      <c r="D29" s="9"/>
      <c r="E29" s="10">
        <v>15.2</v>
      </c>
      <c r="F29" s="40">
        <f t="shared" si="0"/>
        <v>228</v>
      </c>
      <c r="G29" s="20"/>
      <c r="H29" s="17"/>
      <c r="I29" s="18"/>
      <c r="J29" s="19"/>
    </row>
    <row r="30" spans="2:14" x14ac:dyDescent="0.25">
      <c r="B30" s="7">
        <v>45774</v>
      </c>
      <c r="C30" s="8">
        <v>16</v>
      </c>
      <c r="D30" s="9"/>
      <c r="E30" s="10">
        <v>15.2</v>
      </c>
      <c r="F30" s="40">
        <f t="shared" si="0"/>
        <v>243.2</v>
      </c>
      <c r="G30" s="20"/>
      <c r="H30" s="17"/>
      <c r="I30" s="18"/>
      <c r="J30" s="19"/>
    </row>
    <row r="31" spans="2:14" x14ac:dyDescent="0.25">
      <c r="B31" s="7">
        <v>45775</v>
      </c>
      <c r="C31" s="8">
        <v>18</v>
      </c>
      <c r="D31" s="9"/>
      <c r="E31" s="10">
        <v>15.2</v>
      </c>
      <c r="F31" s="40">
        <f t="shared" si="0"/>
        <v>273.59999999999997</v>
      </c>
      <c r="G31" s="20"/>
      <c r="H31" s="17"/>
      <c r="I31" s="18"/>
      <c r="J31" s="19"/>
    </row>
    <row r="32" spans="2:14" x14ac:dyDescent="0.25">
      <c r="B32" s="7">
        <v>45776</v>
      </c>
      <c r="C32" s="8">
        <v>17.5</v>
      </c>
      <c r="D32" s="9"/>
      <c r="E32" s="10">
        <v>15.2</v>
      </c>
      <c r="F32" s="40">
        <f t="shared" si="0"/>
        <v>266</v>
      </c>
      <c r="G32" s="20"/>
      <c r="H32" s="17"/>
      <c r="I32" s="18"/>
      <c r="J32" s="19"/>
    </row>
    <row r="33" spans="2:12" x14ac:dyDescent="0.25">
      <c r="B33" s="7">
        <v>45777</v>
      </c>
      <c r="C33" s="8">
        <v>18</v>
      </c>
      <c r="D33" s="9"/>
      <c r="E33" s="10">
        <v>15.2</v>
      </c>
      <c r="F33" s="40">
        <f t="shared" si="0"/>
        <v>273.59999999999997</v>
      </c>
      <c r="G33" s="20"/>
      <c r="H33" s="17"/>
      <c r="I33" s="18"/>
      <c r="J33" s="19"/>
    </row>
    <row r="34" spans="2:12" ht="15.75" thickBot="1" x14ac:dyDescent="0.3">
      <c r="B34" s="41"/>
      <c r="C34" s="42"/>
      <c r="D34" s="43"/>
      <c r="E34" s="10">
        <v>15.2</v>
      </c>
      <c r="F34" s="45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752</v>
      </c>
      <c r="D35" s="50">
        <f>SUM(D4:D34)</f>
        <v>0</v>
      </c>
      <c r="E35" s="51"/>
      <c r="F35" s="52" t="s">
        <v>4</v>
      </c>
      <c r="G35" s="25"/>
      <c r="H35" s="140" t="s">
        <v>11</v>
      </c>
      <c r="I35" s="140"/>
      <c r="J35" s="26">
        <f>SUM(J4:J34)</f>
        <v>11477.978625000002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41" t="s">
        <v>13</v>
      </c>
      <c r="I36" s="141"/>
      <c r="J36" s="19">
        <f>F36+F37</f>
        <v>11430.400000000001</v>
      </c>
      <c r="L36" s="33">
        <f>J36-J4-J5-J6+J37</f>
        <v>11418.940000000002</v>
      </c>
    </row>
    <row r="37" spans="2:12" x14ac:dyDescent="0.25">
      <c r="B37" s="27" t="s">
        <v>14</v>
      </c>
      <c r="C37" s="32">
        <f>C35</f>
        <v>752</v>
      </c>
      <c r="D37" s="9">
        <f>D35/1.03</f>
        <v>0</v>
      </c>
      <c r="E37" s="10"/>
      <c r="F37" s="40">
        <f>SUM(F4:F36)</f>
        <v>11430.400000000001</v>
      </c>
      <c r="G37" s="20"/>
      <c r="H37" s="18" t="s">
        <v>15</v>
      </c>
      <c r="I37" s="18">
        <v>0.01</v>
      </c>
      <c r="J37" s="19">
        <f>J36*I37</f>
        <v>114.30400000000002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42" t="s">
        <v>16</v>
      </c>
      <c r="C39" s="143"/>
      <c r="D39" s="28"/>
      <c r="E39" s="44"/>
      <c r="F39" s="45"/>
      <c r="G39" s="30"/>
      <c r="H39" s="144" t="s">
        <v>17</v>
      </c>
      <c r="I39" s="144"/>
      <c r="J39" s="31">
        <f>J36+J37+J38-J35</f>
        <v>66.725374999999985</v>
      </c>
    </row>
    <row r="40" spans="2:12" ht="15.75" thickBot="1" x14ac:dyDescent="0.3">
      <c r="B40" s="134"/>
      <c r="C40" s="135"/>
      <c r="D40" s="135"/>
      <c r="E40" s="135"/>
      <c r="F40" s="135"/>
      <c r="G40" s="135"/>
      <c r="H40" s="135"/>
      <c r="I40" s="135"/>
      <c r="J40" s="136"/>
    </row>
    <row r="41" spans="2:12" ht="15.75" thickBot="1" x14ac:dyDescent="0.3">
      <c r="B41" s="134"/>
      <c r="C41" s="135"/>
      <c r="D41" s="135"/>
      <c r="E41" s="135"/>
      <c r="F41" s="135"/>
      <c r="G41" s="135"/>
      <c r="H41" s="135"/>
      <c r="I41" s="135"/>
      <c r="J41" s="136"/>
    </row>
    <row r="42" spans="2:12" x14ac:dyDescent="0.25">
      <c r="J42" s="33"/>
    </row>
    <row r="43" spans="2:12" x14ac:dyDescent="0.25">
      <c r="J43" s="33"/>
    </row>
    <row r="47" spans="2:12" x14ac:dyDescent="0.25">
      <c r="C47" s="47">
        <v>752</v>
      </c>
      <c r="D47" s="47"/>
      <c r="E47" s="47">
        <v>15.4</v>
      </c>
      <c r="F47" s="47">
        <f>C47*E47</f>
        <v>11580.800000000001</v>
      </c>
      <c r="G47" s="47">
        <f>F47*0.01</f>
        <v>115.80800000000001</v>
      </c>
      <c r="H47" s="47">
        <f>F47*0.01</f>
        <v>115.80800000000001</v>
      </c>
      <c r="I47" s="47"/>
      <c r="J47" s="47">
        <f>F47+G47-H47</f>
        <v>11580.800000000001</v>
      </c>
    </row>
    <row r="49" spans="3:10" x14ac:dyDescent="0.25">
      <c r="C49" s="47">
        <v>752</v>
      </c>
      <c r="D49" s="47"/>
      <c r="E49" s="47">
        <v>15.2</v>
      </c>
      <c r="F49" s="47">
        <f>C49*E49</f>
        <v>11430.4</v>
      </c>
      <c r="G49" s="47">
        <f>F49*0.01</f>
        <v>114.304</v>
      </c>
      <c r="H49" s="47">
        <f>F49*0.01</f>
        <v>114.304</v>
      </c>
      <c r="I49" s="47"/>
      <c r="J49" s="47">
        <f>F49+G49-H49</f>
        <v>11430.4</v>
      </c>
    </row>
    <row r="51" spans="3:10" x14ac:dyDescent="0.25">
      <c r="J51" s="33">
        <f>J47-J49</f>
        <v>150.40000000000146</v>
      </c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9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7" t="s">
        <v>33</v>
      </c>
      <c r="C2" s="138"/>
      <c r="D2" s="138"/>
      <c r="E2" s="138"/>
      <c r="F2" s="138"/>
      <c r="G2" s="138"/>
      <c r="H2" s="138"/>
      <c r="I2" s="138"/>
      <c r="J2" s="13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>
        <v>18</v>
      </c>
      <c r="D4" s="9"/>
      <c r="E4" s="10">
        <v>15.2</v>
      </c>
      <c r="F4" s="40">
        <f>E4*C4</f>
        <v>273.59999999999997</v>
      </c>
      <c r="G4" s="12"/>
      <c r="H4" s="13" t="s">
        <v>6</v>
      </c>
      <c r="I4" s="14">
        <v>0.01</v>
      </c>
      <c r="J4" s="15">
        <f>(F36+F37)*I4</f>
        <v>192.43199999999999</v>
      </c>
    </row>
    <row r="5" spans="2:29" x14ac:dyDescent="0.25">
      <c r="B5" s="7">
        <v>45779</v>
      </c>
      <c r="C5" s="8">
        <v>17</v>
      </c>
      <c r="D5" s="9"/>
      <c r="E5" s="10">
        <v>15.2</v>
      </c>
      <c r="F5" s="40">
        <f t="shared" ref="F5:F34" si="0">E5*C5</f>
        <v>258.39999999999998</v>
      </c>
      <c r="G5" s="12"/>
      <c r="H5" s="13" t="s">
        <v>7</v>
      </c>
      <c r="I5" s="14">
        <v>1E-3</v>
      </c>
      <c r="J5" s="15">
        <v>19.301435999999999</v>
      </c>
    </row>
    <row r="6" spans="2:29" x14ac:dyDescent="0.25">
      <c r="B6" s="7">
        <v>45780</v>
      </c>
      <c r="C6" s="8">
        <v>22</v>
      </c>
      <c r="D6" s="9"/>
      <c r="E6" s="10">
        <v>15.2</v>
      </c>
      <c r="F6" s="40">
        <f t="shared" si="0"/>
        <v>334.4</v>
      </c>
      <c r="G6" s="12"/>
      <c r="H6" s="13" t="s">
        <v>8</v>
      </c>
      <c r="I6" s="14"/>
      <c r="J6" s="15"/>
    </row>
    <row r="7" spans="2:29" x14ac:dyDescent="0.25">
      <c r="B7" s="7">
        <v>45781</v>
      </c>
      <c r="C7" s="8">
        <v>20.5</v>
      </c>
      <c r="D7" s="9"/>
      <c r="E7" s="10">
        <v>15.2</v>
      </c>
      <c r="F7" s="40">
        <f t="shared" si="0"/>
        <v>311.59999999999997</v>
      </c>
      <c r="G7" s="12"/>
      <c r="H7" s="13" t="s">
        <v>9</v>
      </c>
      <c r="I7" s="14"/>
      <c r="J7" s="15">
        <f>'NİSAN 2025'!J39*-1</f>
        <v>-66.725374999999985</v>
      </c>
    </row>
    <row r="8" spans="2:29" x14ac:dyDescent="0.25">
      <c r="B8" s="7">
        <v>45782</v>
      </c>
      <c r="C8" s="8">
        <v>18</v>
      </c>
      <c r="D8" s="9"/>
      <c r="E8" s="10">
        <v>15.2</v>
      </c>
      <c r="F8" s="40">
        <f t="shared" si="0"/>
        <v>273.59999999999997</v>
      </c>
      <c r="G8" s="16">
        <v>45832</v>
      </c>
      <c r="H8" s="17" t="s">
        <v>64</v>
      </c>
      <c r="I8" s="18"/>
      <c r="J8" s="19">
        <v>19309.189999999999</v>
      </c>
    </row>
    <row r="9" spans="2:29" x14ac:dyDescent="0.25">
      <c r="B9" s="7">
        <v>45783</v>
      </c>
      <c r="C9" s="8">
        <v>22.5</v>
      </c>
      <c r="D9" s="9"/>
      <c r="E9" s="10">
        <v>15.2</v>
      </c>
      <c r="F9" s="40">
        <f t="shared" si="0"/>
        <v>342</v>
      </c>
      <c r="G9" s="16"/>
      <c r="H9" s="17"/>
      <c r="I9" s="18"/>
      <c r="J9" s="19"/>
    </row>
    <row r="10" spans="2:29" x14ac:dyDescent="0.25">
      <c r="B10" s="7">
        <v>45784</v>
      </c>
      <c r="C10" s="8">
        <v>25.5</v>
      </c>
      <c r="D10" s="9"/>
      <c r="E10" s="10">
        <v>15.2</v>
      </c>
      <c r="F10" s="40">
        <f t="shared" si="0"/>
        <v>387.59999999999997</v>
      </c>
      <c r="G10" s="16"/>
      <c r="H10" s="17"/>
      <c r="I10" s="18"/>
      <c r="J10" s="19"/>
    </row>
    <row r="11" spans="2:29" x14ac:dyDescent="0.25">
      <c r="B11" s="7">
        <v>45785</v>
      </c>
      <c r="C11" s="8">
        <v>41.5</v>
      </c>
      <c r="D11" s="9"/>
      <c r="E11" s="10">
        <v>15.2</v>
      </c>
      <c r="F11" s="40">
        <f t="shared" si="0"/>
        <v>630.79999999999995</v>
      </c>
      <c r="G11" s="20"/>
      <c r="H11" s="17"/>
      <c r="I11" s="18"/>
      <c r="J11" s="19"/>
      <c r="M11" s="33"/>
    </row>
    <row r="12" spans="2:29" x14ac:dyDescent="0.25">
      <c r="B12" s="7">
        <v>45786</v>
      </c>
      <c r="C12" s="8">
        <v>13.5</v>
      </c>
      <c r="D12" s="9"/>
      <c r="E12" s="10">
        <v>15.2</v>
      </c>
      <c r="F12" s="40">
        <f t="shared" si="0"/>
        <v>205.2</v>
      </c>
      <c r="G12" s="20"/>
      <c r="H12" s="17"/>
      <c r="I12" s="18"/>
      <c r="J12" s="19"/>
    </row>
    <row r="13" spans="2:29" x14ac:dyDescent="0.25">
      <c r="B13" s="7">
        <v>45787</v>
      </c>
      <c r="C13" s="8">
        <v>45.5</v>
      </c>
      <c r="D13" s="9"/>
      <c r="E13" s="10">
        <v>15.2</v>
      </c>
      <c r="F13" s="40">
        <f t="shared" si="0"/>
        <v>691.6</v>
      </c>
      <c r="G13" s="20"/>
      <c r="H13" s="17"/>
      <c r="I13" s="18"/>
      <c r="J13" s="19"/>
    </row>
    <row r="14" spans="2:29" x14ac:dyDescent="0.25">
      <c r="B14" s="7">
        <v>45788</v>
      </c>
      <c r="C14" s="8">
        <v>33</v>
      </c>
      <c r="D14" s="9"/>
      <c r="E14" s="10">
        <v>15.2</v>
      </c>
      <c r="F14" s="40">
        <f t="shared" si="0"/>
        <v>501.59999999999997</v>
      </c>
      <c r="G14" s="20"/>
      <c r="H14" s="17"/>
      <c r="I14" s="18"/>
      <c r="J14" s="19"/>
      <c r="M14" s="33"/>
    </row>
    <row r="15" spans="2:29" x14ac:dyDescent="0.25">
      <c r="B15" s="7">
        <v>45789</v>
      </c>
      <c r="C15" s="8">
        <v>27.5</v>
      </c>
      <c r="D15" s="9"/>
      <c r="E15" s="10">
        <v>15.2</v>
      </c>
      <c r="F15" s="40">
        <f t="shared" si="0"/>
        <v>418</v>
      </c>
      <c r="G15" s="20"/>
      <c r="H15" s="17"/>
      <c r="I15" s="18"/>
      <c r="J15" s="19"/>
    </row>
    <row r="16" spans="2:29" x14ac:dyDescent="0.25">
      <c r="B16" s="7">
        <v>45790</v>
      </c>
      <c r="C16" s="8">
        <v>35.5</v>
      </c>
      <c r="D16" s="9"/>
      <c r="E16" s="10">
        <v>15.2</v>
      </c>
      <c r="F16" s="40">
        <f t="shared" si="0"/>
        <v>539.6</v>
      </c>
      <c r="G16" s="20"/>
      <c r="H16" s="17"/>
      <c r="I16" s="18"/>
      <c r="J16" s="19"/>
    </row>
    <row r="17" spans="2:10" x14ac:dyDescent="0.25">
      <c r="B17" s="7">
        <v>45791</v>
      </c>
      <c r="C17" s="8">
        <v>32</v>
      </c>
      <c r="D17" s="9"/>
      <c r="E17" s="10">
        <v>15.2</v>
      </c>
      <c r="F17" s="40">
        <f t="shared" si="0"/>
        <v>486.4</v>
      </c>
      <c r="G17" s="20"/>
      <c r="H17" s="17"/>
      <c r="I17" s="18"/>
      <c r="J17" s="19"/>
    </row>
    <row r="18" spans="2:10" x14ac:dyDescent="0.25">
      <c r="B18" s="7">
        <v>45792</v>
      </c>
      <c r="C18" s="8">
        <v>37</v>
      </c>
      <c r="D18" s="9"/>
      <c r="E18" s="10">
        <v>15.2</v>
      </c>
      <c r="F18" s="40">
        <f t="shared" si="0"/>
        <v>562.4</v>
      </c>
      <c r="G18" s="20"/>
      <c r="H18" s="17"/>
      <c r="I18" s="18"/>
      <c r="J18" s="19"/>
    </row>
    <row r="19" spans="2:10" x14ac:dyDescent="0.25">
      <c r="B19" s="7">
        <v>45793</v>
      </c>
      <c r="C19" s="8">
        <v>36</v>
      </c>
      <c r="D19" s="9"/>
      <c r="E19" s="10">
        <v>15.2</v>
      </c>
      <c r="F19" s="40">
        <f t="shared" si="0"/>
        <v>547.19999999999993</v>
      </c>
      <c r="G19" s="20"/>
      <c r="H19" s="17"/>
      <c r="I19" s="18"/>
      <c r="J19" s="19"/>
    </row>
    <row r="20" spans="2:10" x14ac:dyDescent="0.25">
      <c r="B20" s="7">
        <v>45794</v>
      </c>
      <c r="C20" s="8">
        <v>37</v>
      </c>
      <c r="D20" s="9"/>
      <c r="E20" s="10">
        <v>15.2</v>
      </c>
      <c r="F20" s="40">
        <f t="shared" si="0"/>
        <v>562.4</v>
      </c>
      <c r="G20" s="20"/>
      <c r="H20" s="17"/>
      <c r="I20" s="18"/>
      <c r="J20" s="19"/>
    </row>
    <row r="21" spans="2:10" x14ac:dyDescent="0.25">
      <c r="B21" s="7">
        <v>45795</v>
      </c>
      <c r="C21" s="8">
        <v>37</v>
      </c>
      <c r="D21" s="9"/>
      <c r="E21" s="10">
        <v>15.2</v>
      </c>
      <c r="F21" s="40">
        <f t="shared" si="0"/>
        <v>562.4</v>
      </c>
      <c r="G21" s="20"/>
      <c r="H21" s="17"/>
      <c r="I21" s="18"/>
      <c r="J21" s="19"/>
    </row>
    <row r="22" spans="2:10" x14ac:dyDescent="0.25">
      <c r="B22" s="7">
        <v>45796</v>
      </c>
      <c r="C22" s="8">
        <v>41</v>
      </c>
      <c r="D22" s="9"/>
      <c r="E22" s="10">
        <v>15.2</v>
      </c>
      <c r="F22" s="40">
        <f t="shared" si="0"/>
        <v>623.19999999999993</v>
      </c>
      <c r="G22" s="20"/>
      <c r="H22" s="17"/>
      <c r="I22" s="18"/>
      <c r="J22" s="19"/>
    </row>
    <row r="23" spans="2:10" x14ac:dyDescent="0.25">
      <c r="B23" s="7">
        <v>45797</v>
      </c>
      <c r="C23" s="8">
        <v>36</v>
      </c>
      <c r="D23" s="9"/>
      <c r="E23" s="10">
        <v>15.2</v>
      </c>
      <c r="F23" s="40">
        <f t="shared" si="0"/>
        <v>547.19999999999993</v>
      </c>
      <c r="G23" s="20"/>
      <c r="H23" s="17"/>
      <c r="I23" s="18"/>
      <c r="J23" s="19"/>
    </row>
    <row r="24" spans="2:10" x14ac:dyDescent="0.25">
      <c r="B24" s="7">
        <v>45798</v>
      </c>
      <c r="C24" s="8">
        <v>40</v>
      </c>
      <c r="D24" s="9"/>
      <c r="E24" s="10">
        <v>15.2</v>
      </c>
      <c r="F24" s="40">
        <f t="shared" si="0"/>
        <v>608</v>
      </c>
      <c r="G24" s="20"/>
      <c r="H24" s="17"/>
      <c r="I24" s="18"/>
      <c r="J24" s="19"/>
    </row>
    <row r="25" spans="2:10" x14ac:dyDescent="0.25">
      <c r="B25" s="7">
        <v>45799</v>
      </c>
      <c r="C25" s="8">
        <v>42</v>
      </c>
      <c r="D25" s="9"/>
      <c r="E25" s="10">
        <v>15.2</v>
      </c>
      <c r="F25" s="40">
        <f t="shared" si="0"/>
        <v>638.4</v>
      </c>
      <c r="G25" s="20"/>
      <c r="H25" s="17"/>
      <c r="I25" s="18"/>
      <c r="J25" s="19"/>
    </row>
    <row r="26" spans="2:10" x14ac:dyDescent="0.25">
      <c r="B26" s="7">
        <v>45800</v>
      </c>
      <c r="C26" s="8">
        <v>59</v>
      </c>
      <c r="D26" s="9"/>
      <c r="E26" s="10">
        <v>15.2</v>
      </c>
      <c r="F26" s="40">
        <f t="shared" si="0"/>
        <v>896.8</v>
      </c>
      <c r="G26" s="20"/>
      <c r="H26" s="17"/>
      <c r="I26" s="18"/>
      <c r="J26" s="19"/>
    </row>
    <row r="27" spans="2:10" x14ac:dyDescent="0.25">
      <c r="B27" s="7">
        <v>45801</v>
      </c>
      <c r="C27" s="8">
        <v>48.5</v>
      </c>
      <c r="D27" s="9"/>
      <c r="E27" s="10">
        <v>15.2</v>
      </c>
      <c r="F27" s="40">
        <f t="shared" si="0"/>
        <v>737.19999999999993</v>
      </c>
      <c r="G27" s="20"/>
      <c r="H27" s="17"/>
      <c r="I27" s="18"/>
      <c r="J27" s="19"/>
    </row>
    <row r="28" spans="2:10" x14ac:dyDescent="0.25">
      <c r="B28" s="7">
        <v>45802</v>
      </c>
      <c r="C28" s="8">
        <v>69</v>
      </c>
      <c r="D28" s="9"/>
      <c r="E28" s="10">
        <v>15.2</v>
      </c>
      <c r="F28" s="40">
        <f t="shared" si="0"/>
        <v>1048.8</v>
      </c>
      <c r="G28" s="20"/>
      <c r="H28" s="17"/>
      <c r="I28" s="18"/>
      <c r="J28" s="19"/>
    </row>
    <row r="29" spans="2:10" x14ac:dyDescent="0.25">
      <c r="B29" s="7">
        <v>45803</v>
      </c>
      <c r="C29" s="8">
        <v>68.5</v>
      </c>
      <c r="D29" s="9"/>
      <c r="E29" s="10">
        <v>15.2</v>
      </c>
      <c r="F29" s="40">
        <f t="shared" si="0"/>
        <v>1041.2</v>
      </c>
      <c r="G29" s="20"/>
      <c r="H29" s="17"/>
      <c r="I29" s="18"/>
      <c r="J29" s="19"/>
    </row>
    <row r="30" spans="2:10" x14ac:dyDescent="0.25">
      <c r="B30" s="7">
        <v>45804</v>
      </c>
      <c r="C30" s="8">
        <v>67</v>
      </c>
      <c r="D30" s="9"/>
      <c r="E30" s="10">
        <v>15.2</v>
      </c>
      <c r="F30" s="40">
        <f t="shared" si="0"/>
        <v>1018.4</v>
      </c>
      <c r="G30" s="20"/>
      <c r="H30" s="17"/>
      <c r="I30" s="18"/>
      <c r="J30" s="19"/>
    </row>
    <row r="31" spans="2:10" x14ac:dyDescent="0.25">
      <c r="B31" s="7">
        <v>45805</v>
      </c>
      <c r="C31" s="8">
        <v>69.5</v>
      </c>
      <c r="D31" s="9"/>
      <c r="E31" s="10">
        <v>15.2</v>
      </c>
      <c r="F31" s="40">
        <f t="shared" si="0"/>
        <v>1056.3999999999999</v>
      </c>
      <c r="G31" s="20"/>
      <c r="H31" s="17"/>
      <c r="I31" s="18"/>
      <c r="J31" s="19"/>
    </row>
    <row r="32" spans="2:10" x14ac:dyDescent="0.25">
      <c r="B32" s="7">
        <v>45806</v>
      </c>
      <c r="C32" s="8">
        <v>72.5</v>
      </c>
      <c r="D32" s="9"/>
      <c r="E32" s="10">
        <v>15.2</v>
      </c>
      <c r="F32" s="40">
        <f t="shared" si="0"/>
        <v>1102</v>
      </c>
      <c r="G32" s="20"/>
      <c r="H32" s="17"/>
      <c r="I32" s="18"/>
      <c r="J32" s="19"/>
    </row>
    <row r="33" spans="2:12" x14ac:dyDescent="0.25">
      <c r="B33" s="7">
        <v>45807</v>
      </c>
      <c r="C33" s="8">
        <v>68</v>
      </c>
      <c r="D33" s="9"/>
      <c r="E33" s="10">
        <v>15.2</v>
      </c>
      <c r="F33" s="40">
        <f t="shared" si="0"/>
        <v>1033.5999999999999</v>
      </c>
      <c r="G33" s="20"/>
      <c r="H33" s="17"/>
      <c r="I33" s="18"/>
      <c r="J33" s="19"/>
    </row>
    <row r="34" spans="2:12" ht="15.75" thickBot="1" x14ac:dyDescent="0.3">
      <c r="B34" s="41">
        <v>45808</v>
      </c>
      <c r="C34" s="42">
        <v>66</v>
      </c>
      <c r="D34" s="43"/>
      <c r="E34" s="10">
        <v>15.2</v>
      </c>
      <c r="F34" s="45">
        <f t="shared" si="0"/>
        <v>1003.1999999999999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1266</v>
      </c>
      <c r="D35" s="50">
        <f>SUM(D4:D34)</f>
        <v>0</v>
      </c>
      <c r="E35" s="51"/>
      <c r="F35" s="52" t="s">
        <v>4</v>
      </c>
      <c r="G35" s="25"/>
      <c r="H35" s="140" t="s">
        <v>11</v>
      </c>
      <c r="I35" s="140"/>
      <c r="J35" s="26">
        <f>SUM(J4:J34)</f>
        <v>19454.198060999999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41" t="s">
        <v>13</v>
      </c>
      <c r="I36" s="141"/>
      <c r="J36" s="19">
        <f>F36+F37</f>
        <v>19243.199999999997</v>
      </c>
      <c r="L36" s="33">
        <f>J36-J4-J5-J6+J37</f>
        <v>19223.898563999996</v>
      </c>
    </row>
    <row r="37" spans="2:12" x14ac:dyDescent="0.25">
      <c r="B37" s="27" t="s">
        <v>14</v>
      </c>
      <c r="C37" s="32">
        <f>C35</f>
        <v>1266</v>
      </c>
      <c r="D37" s="9">
        <f>D35/1.03</f>
        <v>0</v>
      </c>
      <c r="E37" s="10"/>
      <c r="F37" s="40">
        <f>SUM(F4:F36)</f>
        <v>19243.199999999997</v>
      </c>
      <c r="G37" s="20"/>
      <c r="H37" s="18" t="s">
        <v>15</v>
      </c>
      <c r="I37" s="18">
        <v>0.01</v>
      </c>
      <c r="J37" s="19">
        <f>J36*I37</f>
        <v>192.43199999999999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42" t="s">
        <v>16</v>
      </c>
      <c r="C39" s="143"/>
      <c r="D39" s="28"/>
      <c r="E39" s="44"/>
      <c r="F39" s="45"/>
      <c r="G39" s="30"/>
      <c r="H39" s="144" t="s">
        <v>17</v>
      </c>
      <c r="I39" s="144"/>
      <c r="J39" s="31">
        <f>J36+J37+J38-J35</f>
        <v>-18.566061000001355</v>
      </c>
    </row>
    <row r="40" spans="2:12" ht="15.75" thickBot="1" x14ac:dyDescent="0.3">
      <c r="B40" s="134"/>
      <c r="C40" s="135"/>
      <c r="D40" s="135"/>
      <c r="E40" s="135"/>
      <c r="F40" s="135"/>
      <c r="G40" s="135"/>
      <c r="H40" s="135"/>
      <c r="I40" s="135"/>
      <c r="J40" s="136"/>
    </row>
    <row r="41" spans="2:12" ht="15.75" thickBot="1" x14ac:dyDescent="0.3">
      <c r="B41" s="134"/>
      <c r="C41" s="135"/>
      <c r="D41" s="135"/>
      <c r="E41" s="135"/>
      <c r="F41" s="135"/>
      <c r="G41" s="135"/>
      <c r="H41" s="135"/>
      <c r="I41" s="135"/>
      <c r="J41" s="136"/>
    </row>
    <row r="42" spans="2:12" x14ac:dyDescent="0.25">
      <c r="J42" s="33"/>
    </row>
    <row r="43" spans="2:12" x14ac:dyDescent="0.25">
      <c r="J43" s="33"/>
    </row>
    <row r="45" spans="2:12" x14ac:dyDescent="0.25">
      <c r="B45" s="27" t="s">
        <v>14</v>
      </c>
      <c r="C45" s="32">
        <v>1200</v>
      </c>
      <c r="D45" s="47">
        <v>15.4</v>
      </c>
      <c r="E45" s="10"/>
      <c r="F45" s="40">
        <f>C45*D45*1.01</f>
        <v>18664.8</v>
      </c>
    </row>
    <row r="48" spans="2:12" x14ac:dyDescent="0.25">
      <c r="B48" s="27" t="s">
        <v>14</v>
      </c>
      <c r="C48" s="32">
        <v>1200</v>
      </c>
      <c r="D48" s="47">
        <v>15.2</v>
      </c>
      <c r="E48" s="10"/>
      <c r="F48" s="40">
        <f>C48*D48*1.01</f>
        <v>18422.400000000001</v>
      </c>
    </row>
    <row r="49" spans="6:6" x14ac:dyDescent="0.25">
      <c r="F49" s="129">
        <f>F45-F48</f>
        <v>242.39999999999782</v>
      </c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M4" sqref="M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7" t="s">
        <v>33</v>
      </c>
      <c r="C2" s="138"/>
      <c r="D2" s="138"/>
      <c r="E2" s="138"/>
      <c r="F2" s="138"/>
      <c r="G2" s="138"/>
      <c r="H2" s="138"/>
      <c r="I2" s="138"/>
      <c r="J2" s="13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>
        <v>68.5</v>
      </c>
      <c r="D4" s="9"/>
      <c r="E4" s="10">
        <v>15.2</v>
      </c>
      <c r="F4" s="40">
        <f>E4*C4</f>
        <v>1041.2</v>
      </c>
      <c r="G4" s="12"/>
      <c r="H4" s="13" t="s">
        <v>6</v>
      </c>
      <c r="I4" s="14">
        <v>0.01</v>
      </c>
      <c r="J4" s="15">
        <f>(F36+F37)*I4</f>
        <v>348.23199999999997</v>
      </c>
      <c r="L4">
        <v>2291</v>
      </c>
      <c r="M4">
        <v>15.4</v>
      </c>
      <c r="N4" s="33">
        <f>L4*M4</f>
        <v>35281.4</v>
      </c>
    </row>
    <row r="5" spans="2:29" x14ac:dyDescent="0.25">
      <c r="B5" s="7">
        <v>45810</v>
      </c>
      <c r="C5" s="8">
        <v>67.5</v>
      </c>
      <c r="D5" s="9"/>
      <c r="E5" s="10">
        <v>15.2</v>
      </c>
      <c r="F5" s="40">
        <f t="shared" ref="F5:F34" si="0">E5*C5</f>
        <v>1026</v>
      </c>
      <c r="G5" s="12"/>
      <c r="H5" s="13" t="s">
        <v>7</v>
      </c>
      <c r="I5" s="14">
        <v>1E-3</v>
      </c>
      <c r="J5" s="15">
        <v>36.06</v>
      </c>
      <c r="M5" t="s">
        <v>65</v>
      </c>
      <c r="N5" s="33">
        <f>N4*0.01</f>
        <v>352.81400000000002</v>
      </c>
    </row>
    <row r="6" spans="2:29" x14ac:dyDescent="0.25">
      <c r="B6" s="7">
        <v>45811</v>
      </c>
      <c r="C6" s="8">
        <v>73</v>
      </c>
      <c r="D6" s="9"/>
      <c r="E6" s="10">
        <v>15.2</v>
      </c>
      <c r="F6" s="40">
        <f t="shared" si="0"/>
        <v>1109.5999999999999</v>
      </c>
      <c r="G6" s="12"/>
      <c r="H6" s="13" t="s">
        <v>8</v>
      </c>
      <c r="I6" s="14"/>
      <c r="J6" s="15"/>
      <c r="M6" t="s">
        <v>66</v>
      </c>
      <c r="N6" s="33">
        <f>N4*0.01</f>
        <v>352.81400000000002</v>
      </c>
    </row>
    <row r="7" spans="2:29" x14ac:dyDescent="0.25">
      <c r="B7" s="7">
        <v>45812</v>
      </c>
      <c r="C7" s="8">
        <v>54.5</v>
      </c>
      <c r="D7" s="9"/>
      <c r="E7" s="10">
        <v>15.2</v>
      </c>
      <c r="F7" s="40">
        <f t="shared" si="0"/>
        <v>828.4</v>
      </c>
      <c r="G7" s="12"/>
      <c r="H7" s="13" t="s">
        <v>9</v>
      </c>
      <c r="I7" s="14"/>
      <c r="J7" s="15">
        <f>'MAYIS 2025'!J39*-1</f>
        <v>18.566061000001355</v>
      </c>
      <c r="N7" s="33">
        <f>N4+N5-N6</f>
        <v>35281.4</v>
      </c>
    </row>
    <row r="8" spans="2:29" x14ac:dyDescent="0.25">
      <c r="B8" s="7">
        <v>45813</v>
      </c>
      <c r="C8" s="8">
        <v>46.5</v>
      </c>
      <c r="D8" s="9"/>
      <c r="E8" s="10">
        <v>15.2</v>
      </c>
      <c r="F8" s="40">
        <f t="shared" si="0"/>
        <v>706.8</v>
      </c>
      <c r="G8" s="16">
        <v>45860</v>
      </c>
      <c r="H8" s="17" t="s">
        <v>64</v>
      </c>
      <c r="I8" s="18"/>
      <c r="J8" s="19">
        <v>34804.629999999997</v>
      </c>
      <c r="N8" s="33"/>
    </row>
    <row r="9" spans="2:29" x14ac:dyDescent="0.25">
      <c r="B9" s="7">
        <v>45814</v>
      </c>
      <c r="C9" s="8"/>
      <c r="D9" s="9"/>
      <c r="E9" s="10">
        <v>15.2</v>
      </c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45815</v>
      </c>
      <c r="C10" s="8"/>
      <c r="D10" s="9"/>
      <c r="E10" s="10">
        <v>15.2</v>
      </c>
      <c r="F10" s="40">
        <f t="shared" si="0"/>
        <v>0</v>
      </c>
      <c r="G10" s="16"/>
      <c r="H10" s="17"/>
      <c r="I10" s="18"/>
      <c r="J10" s="19"/>
      <c r="L10">
        <v>2291</v>
      </c>
      <c r="M10">
        <v>15.2</v>
      </c>
      <c r="N10" s="33">
        <f>L10*M10</f>
        <v>34823.199999999997</v>
      </c>
    </row>
    <row r="11" spans="2:29" x14ac:dyDescent="0.25">
      <c r="B11" s="7">
        <v>45816</v>
      </c>
      <c r="C11" s="8">
        <v>401.5</v>
      </c>
      <c r="D11" s="9"/>
      <c r="E11" s="10">
        <v>15.2</v>
      </c>
      <c r="F11" s="40">
        <f t="shared" si="0"/>
        <v>6102.7999999999993</v>
      </c>
      <c r="G11" s="20"/>
      <c r="H11" s="17"/>
      <c r="I11" s="18"/>
      <c r="J11" s="19"/>
      <c r="M11" t="s">
        <v>65</v>
      </c>
      <c r="N11" s="33">
        <f>N10*0.01</f>
        <v>348.23199999999997</v>
      </c>
    </row>
    <row r="12" spans="2:29" x14ac:dyDescent="0.25">
      <c r="B12" s="7">
        <v>45817</v>
      </c>
      <c r="C12" s="8"/>
      <c r="D12" s="9"/>
      <c r="E12" s="10">
        <v>15.2</v>
      </c>
      <c r="F12" s="40">
        <f t="shared" si="0"/>
        <v>0</v>
      </c>
      <c r="G12" s="20"/>
      <c r="H12" s="17"/>
      <c r="I12" s="18"/>
      <c r="J12" s="19"/>
      <c r="M12" t="s">
        <v>66</v>
      </c>
      <c r="N12" s="33">
        <f>N10*0.01</f>
        <v>348.23199999999997</v>
      </c>
    </row>
    <row r="13" spans="2:29" x14ac:dyDescent="0.25">
      <c r="B13" s="7">
        <v>45818</v>
      </c>
      <c r="C13" s="8">
        <v>297.5</v>
      </c>
      <c r="D13" s="9"/>
      <c r="E13" s="10">
        <v>15.2</v>
      </c>
      <c r="F13" s="40">
        <f t="shared" si="0"/>
        <v>4522</v>
      </c>
      <c r="G13" s="20"/>
      <c r="H13" s="17"/>
      <c r="I13" s="18"/>
      <c r="J13" s="19"/>
      <c r="N13" s="33">
        <f>N10+N11-N12</f>
        <v>34823.199999999997</v>
      </c>
    </row>
    <row r="14" spans="2:29" x14ac:dyDescent="0.25">
      <c r="B14" s="7">
        <v>45819</v>
      </c>
      <c r="C14" s="8">
        <v>73</v>
      </c>
      <c r="D14" s="9"/>
      <c r="E14" s="10">
        <v>15.2</v>
      </c>
      <c r="F14" s="40">
        <f t="shared" si="0"/>
        <v>1109.5999999999999</v>
      </c>
      <c r="G14" s="20"/>
      <c r="H14" s="17"/>
      <c r="I14" s="18"/>
      <c r="J14" s="19"/>
    </row>
    <row r="15" spans="2:29" x14ac:dyDescent="0.25">
      <c r="B15" s="7">
        <v>45820</v>
      </c>
      <c r="C15" s="8">
        <v>72.5</v>
      </c>
      <c r="D15" s="9"/>
      <c r="E15" s="10">
        <v>15.2</v>
      </c>
      <c r="F15" s="40">
        <f t="shared" si="0"/>
        <v>1102</v>
      </c>
      <c r="G15" s="20"/>
      <c r="H15" s="17"/>
      <c r="I15" s="18"/>
      <c r="J15" s="19"/>
      <c r="M15" t="s">
        <v>67</v>
      </c>
      <c r="N15" s="33">
        <f>N7-N13</f>
        <v>458.20000000000437</v>
      </c>
    </row>
    <row r="16" spans="2:29" x14ac:dyDescent="0.25">
      <c r="B16" s="7">
        <v>45821</v>
      </c>
      <c r="C16" s="8">
        <v>71</v>
      </c>
      <c r="D16" s="9"/>
      <c r="E16" s="10">
        <v>15.2</v>
      </c>
      <c r="F16" s="40">
        <f t="shared" si="0"/>
        <v>1079.2</v>
      </c>
      <c r="G16" s="20"/>
      <c r="H16" s="17"/>
      <c r="I16" s="18"/>
      <c r="J16" s="19"/>
      <c r="N16" s="33">
        <f>N15/1.01</f>
        <v>453.66336633663798</v>
      </c>
    </row>
    <row r="17" spans="2:14" x14ac:dyDescent="0.25">
      <c r="B17" s="7">
        <v>45822</v>
      </c>
      <c r="C17" s="8">
        <v>67.5</v>
      </c>
      <c r="D17" s="9"/>
      <c r="E17" s="10">
        <v>15.2</v>
      </c>
      <c r="F17" s="40">
        <f t="shared" si="0"/>
        <v>1026</v>
      </c>
      <c r="G17" s="20"/>
      <c r="H17" s="17"/>
      <c r="I17" s="18"/>
      <c r="J17" s="19"/>
      <c r="N17" s="33"/>
    </row>
    <row r="18" spans="2:14" x14ac:dyDescent="0.25">
      <c r="B18" s="7">
        <v>45823</v>
      </c>
      <c r="C18" s="8">
        <v>66.5</v>
      </c>
      <c r="D18" s="9"/>
      <c r="E18" s="10">
        <v>15.2</v>
      </c>
      <c r="F18" s="40">
        <f t="shared" si="0"/>
        <v>1010.8</v>
      </c>
      <c r="G18" s="20"/>
      <c r="H18" s="17"/>
      <c r="I18" s="18"/>
      <c r="J18" s="19"/>
      <c r="N18" s="33"/>
    </row>
    <row r="19" spans="2:14" x14ac:dyDescent="0.25">
      <c r="B19" s="7">
        <v>45824</v>
      </c>
      <c r="C19" s="8">
        <v>69.5</v>
      </c>
      <c r="D19" s="9"/>
      <c r="E19" s="10">
        <v>15.2</v>
      </c>
      <c r="F19" s="40">
        <f t="shared" si="0"/>
        <v>1056.3999999999999</v>
      </c>
      <c r="G19" s="20"/>
      <c r="H19" s="17"/>
      <c r="I19" s="18"/>
      <c r="J19" s="19"/>
      <c r="N19" s="33"/>
    </row>
    <row r="20" spans="2:14" x14ac:dyDescent="0.25">
      <c r="B20" s="7">
        <v>45825</v>
      </c>
      <c r="C20" s="8">
        <v>65</v>
      </c>
      <c r="D20" s="9"/>
      <c r="E20" s="10">
        <v>15.2</v>
      </c>
      <c r="F20" s="40">
        <f t="shared" si="0"/>
        <v>988</v>
      </c>
      <c r="G20" s="20"/>
      <c r="H20" s="17"/>
      <c r="I20" s="18"/>
      <c r="J20" s="19"/>
      <c r="N20" s="33"/>
    </row>
    <row r="21" spans="2:14" x14ac:dyDescent="0.25">
      <c r="B21" s="7">
        <v>45826</v>
      </c>
      <c r="C21" s="8">
        <v>64.5</v>
      </c>
      <c r="D21" s="9"/>
      <c r="E21" s="10">
        <v>15.2</v>
      </c>
      <c r="F21" s="40">
        <f t="shared" si="0"/>
        <v>980.4</v>
      </c>
      <c r="G21" s="20"/>
      <c r="H21" s="17"/>
      <c r="I21" s="18"/>
      <c r="J21" s="19"/>
      <c r="N21" s="33"/>
    </row>
    <row r="22" spans="2:14" x14ac:dyDescent="0.25">
      <c r="B22" s="7">
        <v>45827</v>
      </c>
      <c r="C22" s="8">
        <v>61</v>
      </c>
      <c r="D22" s="9"/>
      <c r="E22" s="10">
        <v>15.2</v>
      </c>
      <c r="F22" s="40">
        <f t="shared" si="0"/>
        <v>927.19999999999993</v>
      </c>
      <c r="G22" s="20"/>
      <c r="H22" s="17"/>
      <c r="I22" s="18"/>
      <c r="J22" s="19"/>
      <c r="N22" s="33">
        <v>1587.82</v>
      </c>
    </row>
    <row r="23" spans="2:14" x14ac:dyDescent="0.25">
      <c r="B23" s="7">
        <v>45828</v>
      </c>
      <c r="C23" s="8">
        <v>69</v>
      </c>
      <c r="D23" s="9"/>
      <c r="E23" s="10">
        <v>15.2</v>
      </c>
      <c r="F23" s="40">
        <f t="shared" si="0"/>
        <v>1048.8</v>
      </c>
      <c r="G23" s="20"/>
      <c r="H23" s="17"/>
      <c r="I23" s="18"/>
      <c r="J23" s="19"/>
      <c r="N23" s="33">
        <f>N22*0.01</f>
        <v>15.8782</v>
      </c>
    </row>
    <row r="24" spans="2:14" x14ac:dyDescent="0.25">
      <c r="B24" s="7">
        <v>45829</v>
      </c>
      <c r="C24" s="8">
        <v>64.5</v>
      </c>
      <c r="D24" s="9"/>
      <c r="E24" s="10">
        <v>15.2</v>
      </c>
      <c r="F24" s="40">
        <f t="shared" si="0"/>
        <v>980.4</v>
      </c>
      <c r="G24" s="20"/>
      <c r="H24" s="17"/>
      <c r="I24" s="18"/>
      <c r="J24" s="19"/>
      <c r="N24" s="33">
        <f>N22+N23</f>
        <v>1603.6982</v>
      </c>
    </row>
    <row r="25" spans="2:14" x14ac:dyDescent="0.25">
      <c r="B25" s="7">
        <v>45830</v>
      </c>
      <c r="C25" s="8">
        <v>60.5</v>
      </c>
      <c r="D25" s="9"/>
      <c r="E25" s="10">
        <v>15.2</v>
      </c>
      <c r="F25" s="40">
        <f t="shared" si="0"/>
        <v>919.59999999999991</v>
      </c>
      <c r="G25" s="20"/>
      <c r="H25" s="17"/>
      <c r="I25" s="18"/>
      <c r="J25" s="19"/>
      <c r="N25" s="33"/>
    </row>
    <row r="26" spans="2:14" x14ac:dyDescent="0.25">
      <c r="B26" s="7">
        <v>45831</v>
      </c>
      <c r="C26" s="8">
        <v>65.5</v>
      </c>
      <c r="D26" s="9"/>
      <c r="E26" s="10">
        <v>15.2</v>
      </c>
      <c r="F26" s="40">
        <f t="shared" si="0"/>
        <v>995.59999999999991</v>
      </c>
      <c r="G26" s="20"/>
      <c r="H26" s="17"/>
      <c r="I26" s="18"/>
      <c r="J26" s="19"/>
      <c r="N26" s="33"/>
    </row>
    <row r="27" spans="2:14" x14ac:dyDescent="0.25">
      <c r="B27" s="7">
        <v>45832</v>
      </c>
      <c r="C27" s="8">
        <v>64</v>
      </c>
      <c r="D27" s="9"/>
      <c r="E27" s="10">
        <v>15.2</v>
      </c>
      <c r="F27" s="40">
        <f t="shared" si="0"/>
        <v>972.8</v>
      </c>
      <c r="G27" s="20"/>
      <c r="H27" s="17"/>
      <c r="I27" s="18"/>
      <c r="J27" s="19"/>
      <c r="N27" s="33"/>
    </row>
    <row r="28" spans="2:14" x14ac:dyDescent="0.25">
      <c r="B28" s="7">
        <v>45833</v>
      </c>
      <c r="C28" s="8">
        <v>63</v>
      </c>
      <c r="D28" s="9"/>
      <c r="E28" s="10">
        <v>15.2</v>
      </c>
      <c r="F28" s="40">
        <f t="shared" si="0"/>
        <v>957.59999999999991</v>
      </c>
      <c r="G28" s="20"/>
      <c r="H28" s="17"/>
      <c r="I28" s="18"/>
      <c r="J28" s="19"/>
    </row>
    <row r="29" spans="2:14" x14ac:dyDescent="0.25">
      <c r="B29" s="7">
        <v>45834</v>
      </c>
      <c r="C29" s="8">
        <v>58</v>
      </c>
      <c r="D29" s="9"/>
      <c r="E29" s="10">
        <v>15.2</v>
      </c>
      <c r="F29" s="40">
        <f t="shared" si="0"/>
        <v>881.59999999999991</v>
      </c>
      <c r="G29" s="20"/>
      <c r="H29" s="17"/>
      <c r="I29" s="18"/>
      <c r="J29" s="19"/>
    </row>
    <row r="30" spans="2:14" x14ac:dyDescent="0.25">
      <c r="B30" s="7">
        <v>45835</v>
      </c>
      <c r="C30" s="8">
        <v>49.5</v>
      </c>
      <c r="D30" s="9"/>
      <c r="E30" s="10">
        <v>15.2</v>
      </c>
      <c r="F30" s="40">
        <f t="shared" si="0"/>
        <v>752.4</v>
      </c>
      <c r="G30" s="20"/>
      <c r="H30" s="17"/>
      <c r="I30" s="18"/>
      <c r="J30" s="19"/>
    </row>
    <row r="31" spans="2:14" x14ac:dyDescent="0.25">
      <c r="B31" s="7">
        <v>45836</v>
      </c>
      <c r="C31" s="8">
        <v>59</v>
      </c>
      <c r="D31" s="9"/>
      <c r="E31" s="10">
        <v>15.2</v>
      </c>
      <c r="F31" s="40">
        <f t="shared" si="0"/>
        <v>896.8</v>
      </c>
      <c r="G31" s="20"/>
      <c r="H31" s="17"/>
      <c r="I31" s="18"/>
      <c r="J31" s="19"/>
    </row>
    <row r="32" spans="2:14" x14ac:dyDescent="0.25">
      <c r="B32" s="7">
        <v>45837</v>
      </c>
      <c r="C32" s="8">
        <v>57.5</v>
      </c>
      <c r="D32" s="9"/>
      <c r="E32" s="10">
        <v>15.2</v>
      </c>
      <c r="F32" s="40">
        <f t="shared" si="0"/>
        <v>874</v>
      </c>
      <c r="G32" s="20"/>
      <c r="H32" s="17"/>
      <c r="I32" s="18"/>
      <c r="J32" s="19"/>
    </row>
    <row r="33" spans="2:14" x14ac:dyDescent="0.25">
      <c r="B33" s="7">
        <v>45838</v>
      </c>
      <c r="C33" s="8">
        <v>61</v>
      </c>
      <c r="D33" s="9"/>
      <c r="E33" s="10">
        <v>15.2</v>
      </c>
      <c r="F33" s="40">
        <f t="shared" si="0"/>
        <v>927.19999999999993</v>
      </c>
      <c r="G33" s="20"/>
      <c r="H33" s="17"/>
      <c r="I33" s="18"/>
      <c r="J33" s="19"/>
    </row>
    <row r="34" spans="2:14" ht="15.75" thickBot="1" x14ac:dyDescent="0.3">
      <c r="B34" s="41"/>
      <c r="C34" s="42"/>
      <c r="D34" s="43"/>
      <c r="E34" s="10">
        <v>15.2</v>
      </c>
      <c r="F34" s="45">
        <f t="shared" si="0"/>
        <v>0</v>
      </c>
      <c r="G34" s="21"/>
      <c r="H34" s="22"/>
      <c r="I34" s="23"/>
      <c r="J34" s="24"/>
    </row>
    <row r="35" spans="2:14" x14ac:dyDescent="0.25">
      <c r="B35" s="48" t="s">
        <v>10</v>
      </c>
      <c r="C35" s="49">
        <f>SUM(C4:C34)</f>
        <v>2291</v>
      </c>
      <c r="D35" s="50">
        <f>SUM(D4:D34)</f>
        <v>0</v>
      </c>
      <c r="E35" s="51"/>
      <c r="F35" s="52" t="s">
        <v>4</v>
      </c>
      <c r="G35" s="25"/>
      <c r="H35" s="140" t="s">
        <v>11</v>
      </c>
      <c r="I35" s="140"/>
      <c r="J35" s="26">
        <f>SUM(J4:J34)</f>
        <v>35207.488060999996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41" t="s">
        <v>13</v>
      </c>
      <c r="I36" s="141"/>
      <c r="J36" s="19">
        <f>F36+F37</f>
        <v>34823.199999999997</v>
      </c>
      <c r="L36" s="33">
        <f>J36-J4-J5-J6+J37</f>
        <v>34787.14</v>
      </c>
      <c r="M36" s="33">
        <v>36426.9</v>
      </c>
      <c r="N36" s="33">
        <f>M36-L36</f>
        <v>1639.760000000002</v>
      </c>
    </row>
    <row r="37" spans="2:14" x14ac:dyDescent="0.25">
      <c r="B37" s="27" t="s">
        <v>14</v>
      </c>
      <c r="C37" s="32">
        <f>C35</f>
        <v>2291</v>
      </c>
      <c r="D37" s="9">
        <f>D35/1.03</f>
        <v>0</v>
      </c>
      <c r="E37" s="10"/>
      <c r="F37" s="40">
        <f>SUM(F4:F36)</f>
        <v>34823.199999999997</v>
      </c>
      <c r="G37" s="20"/>
      <c r="H37" s="18" t="s">
        <v>15</v>
      </c>
      <c r="I37" s="18">
        <v>0.01</v>
      </c>
      <c r="J37" s="19">
        <f>J36*I37</f>
        <v>348.23199999999997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42" t="s">
        <v>16</v>
      </c>
      <c r="C39" s="143"/>
      <c r="D39" s="28"/>
      <c r="E39" s="44"/>
      <c r="F39" s="45"/>
      <c r="G39" s="30"/>
      <c r="H39" s="144" t="s">
        <v>17</v>
      </c>
      <c r="I39" s="144"/>
      <c r="J39" s="31">
        <f>J36+J37+J38-J35</f>
        <v>-36.05606099999568</v>
      </c>
    </row>
    <row r="40" spans="2:14" ht="15.75" thickBot="1" x14ac:dyDescent="0.3">
      <c r="B40" s="134"/>
      <c r="C40" s="135"/>
      <c r="D40" s="135"/>
      <c r="E40" s="135"/>
      <c r="F40" s="135"/>
      <c r="G40" s="135"/>
      <c r="H40" s="135"/>
      <c r="I40" s="135"/>
      <c r="J40" s="136"/>
    </row>
    <row r="41" spans="2:14" ht="15.75" thickBot="1" x14ac:dyDescent="0.3">
      <c r="B41" s="134"/>
      <c r="C41" s="135"/>
      <c r="D41" s="135"/>
      <c r="E41" s="135"/>
      <c r="F41" s="135"/>
      <c r="G41" s="135"/>
      <c r="H41" s="135"/>
      <c r="I41" s="135"/>
      <c r="J41" s="136"/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D16" sqref="D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7" t="s">
        <v>33</v>
      </c>
      <c r="C2" s="138"/>
      <c r="D2" s="138"/>
      <c r="E2" s="138"/>
      <c r="F2" s="138"/>
      <c r="G2" s="138"/>
      <c r="H2" s="138"/>
      <c r="I2" s="138"/>
      <c r="J2" s="13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>
        <v>46</v>
      </c>
      <c r="D4" s="9"/>
      <c r="E4" s="10">
        <v>15.2</v>
      </c>
      <c r="F4" s="40">
        <f>E4*C4</f>
        <v>699.19999999999993</v>
      </c>
      <c r="G4" s="12"/>
      <c r="H4" s="13" t="s">
        <v>6</v>
      </c>
      <c r="I4" s="14">
        <v>0.01</v>
      </c>
      <c r="J4" s="15">
        <f>(F36+F37)*I4</f>
        <v>85.804000000000002</v>
      </c>
    </row>
    <row r="5" spans="2:29" x14ac:dyDescent="0.25">
      <c r="B5" s="7">
        <v>45840</v>
      </c>
      <c r="C5" s="8">
        <v>55.5</v>
      </c>
      <c r="D5" s="9"/>
      <c r="E5" s="10">
        <v>15.2</v>
      </c>
      <c r="F5" s="40">
        <f t="shared" ref="F5:F34" si="0">E5*C5</f>
        <v>843.59999999999991</v>
      </c>
      <c r="G5" s="12"/>
      <c r="H5" s="13" t="s">
        <v>7</v>
      </c>
      <c r="I5" s="14">
        <v>1E-3</v>
      </c>
      <c r="J5" s="15">
        <v>8.61</v>
      </c>
    </row>
    <row r="6" spans="2:29" x14ac:dyDescent="0.25">
      <c r="B6" s="7">
        <v>45841</v>
      </c>
      <c r="C6" s="8">
        <v>54.5</v>
      </c>
      <c r="D6" s="9"/>
      <c r="E6" s="10">
        <v>15.2</v>
      </c>
      <c r="F6" s="40">
        <f t="shared" si="0"/>
        <v>828.4</v>
      </c>
      <c r="G6" s="12"/>
      <c r="H6" s="13" t="s">
        <v>8</v>
      </c>
      <c r="I6" s="14"/>
      <c r="J6" s="15"/>
    </row>
    <row r="7" spans="2:29" x14ac:dyDescent="0.25">
      <c r="B7" s="7">
        <v>45842</v>
      </c>
      <c r="C7" s="8">
        <v>56</v>
      </c>
      <c r="D7" s="9"/>
      <c r="E7" s="10">
        <v>15.2</v>
      </c>
      <c r="F7" s="40">
        <f t="shared" si="0"/>
        <v>851.19999999999993</v>
      </c>
      <c r="G7" s="12"/>
      <c r="H7" s="13" t="s">
        <v>9</v>
      </c>
      <c r="I7" s="14"/>
      <c r="J7" s="15">
        <f>'HAZİRAN 2025'!J39*-1</f>
        <v>36.05606099999568</v>
      </c>
    </row>
    <row r="8" spans="2:29" x14ac:dyDescent="0.25">
      <c r="B8" s="7">
        <v>45843</v>
      </c>
      <c r="C8" s="8">
        <v>48.5</v>
      </c>
      <c r="D8" s="9"/>
      <c r="E8" s="10">
        <v>15.2</v>
      </c>
      <c r="F8" s="40">
        <f t="shared" si="0"/>
        <v>737.19999999999993</v>
      </c>
      <c r="G8" s="16">
        <v>45883</v>
      </c>
      <c r="H8" s="17" t="s">
        <v>70</v>
      </c>
      <c r="I8" s="18"/>
      <c r="J8" s="132">
        <v>8544.343939000004</v>
      </c>
    </row>
    <row r="9" spans="2:29" x14ac:dyDescent="0.25">
      <c r="B9" s="7">
        <v>45844</v>
      </c>
      <c r="C9" s="8">
        <v>64</v>
      </c>
      <c r="D9" s="9"/>
      <c r="E9" s="10">
        <v>15.2</v>
      </c>
      <c r="F9" s="40">
        <f t="shared" si="0"/>
        <v>972.8</v>
      </c>
      <c r="G9" s="16"/>
      <c r="H9" s="17"/>
      <c r="I9" s="18"/>
      <c r="J9" s="19"/>
    </row>
    <row r="10" spans="2:29" x14ac:dyDescent="0.25">
      <c r="B10" s="7">
        <v>45845</v>
      </c>
      <c r="C10" s="8">
        <v>56.5</v>
      </c>
      <c r="D10" s="9"/>
      <c r="E10" s="10">
        <v>15.2</v>
      </c>
      <c r="F10" s="40">
        <f t="shared" si="0"/>
        <v>858.8</v>
      </c>
      <c r="G10" s="16"/>
      <c r="H10" s="17"/>
      <c r="I10" s="18"/>
      <c r="J10" s="19"/>
      <c r="L10" s="130">
        <v>564.5</v>
      </c>
      <c r="M10" s="130">
        <v>15.2</v>
      </c>
      <c r="N10" s="130">
        <f>L10*M10</f>
        <v>8580.4</v>
      </c>
    </row>
    <row r="11" spans="2:29" x14ac:dyDescent="0.25">
      <c r="B11" s="7">
        <v>45846</v>
      </c>
      <c r="C11" s="8">
        <v>62.5</v>
      </c>
      <c r="D11" s="9"/>
      <c r="E11" s="10">
        <v>15.2</v>
      </c>
      <c r="F11" s="40">
        <f t="shared" si="0"/>
        <v>950</v>
      </c>
      <c r="G11" s="20"/>
      <c r="H11" s="17"/>
      <c r="I11" s="18"/>
      <c r="J11" s="19"/>
      <c r="M11" t="s">
        <v>15</v>
      </c>
      <c r="N11" s="131">
        <f>N10*0.01</f>
        <v>85.804000000000002</v>
      </c>
    </row>
    <row r="12" spans="2:29" x14ac:dyDescent="0.25">
      <c r="B12" s="7">
        <v>45847</v>
      </c>
      <c r="C12" s="8">
        <v>61.5</v>
      </c>
      <c r="D12" s="9"/>
      <c r="E12" s="10">
        <v>15.2</v>
      </c>
      <c r="F12" s="40">
        <f t="shared" si="0"/>
        <v>934.8</v>
      </c>
      <c r="G12" s="20"/>
      <c r="H12" s="17"/>
      <c r="I12" s="18"/>
      <c r="J12" s="19"/>
      <c r="L12" s="130"/>
      <c r="M12" s="130" t="s">
        <v>68</v>
      </c>
      <c r="N12" s="130">
        <f>N10*0.01</f>
        <v>85.804000000000002</v>
      </c>
    </row>
    <row r="13" spans="2:29" x14ac:dyDescent="0.25">
      <c r="B13" s="7">
        <v>45848</v>
      </c>
      <c r="C13" s="8">
        <v>59.5</v>
      </c>
      <c r="D13" s="9"/>
      <c r="E13" s="10">
        <v>15.2</v>
      </c>
      <c r="F13" s="40">
        <f t="shared" si="0"/>
        <v>904.4</v>
      </c>
      <c r="G13" s="20"/>
      <c r="H13" s="17"/>
      <c r="I13" s="18"/>
      <c r="J13" s="19"/>
      <c r="L13" s="130"/>
      <c r="M13" s="130" t="s">
        <v>69</v>
      </c>
      <c r="N13" s="130">
        <f>N10+N11-N12</f>
        <v>8580.4</v>
      </c>
    </row>
    <row r="14" spans="2:29" x14ac:dyDescent="0.25">
      <c r="B14" s="7">
        <v>45849</v>
      </c>
      <c r="C14" s="8"/>
      <c r="D14" s="9"/>
      <c r="E14" s="10">
        <v>15.2</v>
      </c>
      <c r="F14" s="40">
        <f t="shared" si="0"/>
        <v>0</v>
      </c>
      <c r="G14" s="20"/>
      <c r="H14" s="17"/>
      <c r="I14" s="18"/>
      <c r="J14" s="19"/>
      <c r="L14" s="130"/>
      <c r="M14" s="130"/>
      <c r="N14" s="130"/>
    </row>
    <row r="15" spans="2:29" x14ac:dyDescent="0.25">
      <c r="B15" s="7">
        <v>45850</v>
      </c>
      <c r="C15" s="8"/>
      <c r="D15" s="9"/>
      <c r="E15" s="10">
        <v>15.2</v>
      </c>
      <c r="F15" s="40">
        <f t="shared" si="0"/>
        <v>0</v>
      </c>
      <c r="G15" s="20"/>
      <c r="H15" s="17"/>
      <c r="I15" s="18"/>
      <c r="J15" s="19"/>
      <c r="L15" s="130"/>
      <c r="M15" s="130"/>
      <c r="N15" s="130"/>
    </row>
    <row r="16" spans="2:29" x14ac:dyDescent="0.25">
      <c r="B16" s="7">
        <v>45851</v>
      </c>
      <c r="C16" s="8"/>
      <c r="D16" s="9"/>
      <c r="E16" s="10">
        <v>15.2</v>
      </c>
      <c r="F16" s="40">
        <f t="shared" si="0"/>
        <v>0</v>
      </c>
      <c r="G16" s="20"/>
      <c r="H16" s="17"/>
      <c r="I16" s="18"/>
      <c r="J16" s="19"/>
      <c r="L16" s="130"/>
      <c r="M16" s="130"/>
      <c r="N16" s="130"/>
    </row>
    <row r="17" spans="2:14" x14ac:dyDescent="0.25">
      <c r="B17" s="7">
        <v>45852</v>
      </c>
      <c r="C17" s="8"/>
      <c r="D17" s="9"/>
      <c r="E17" s="10">
        <v>15.2</v>
      </c>
      <c r="F17" s="40">
        <f t="shared" si="0"/>
        <v>0</v>
      </c>
      <c r="G17" s="20"/>
      <c r="H17" s="17"/>
      <c r="I17" s="18"/>
      <c r="J17" s="19"/>
      <c r="L17" s="130">
        <v>564.5</v>
      </c>
      <c r="M17" s="130">
        <v>15.4</v>
      </c>
      <c r="N17" s="130">
        <f>L17*M17</f>
        <v>8693.3000000000011</v>
      </c>
    </row>
    <row r="18" spans="2:14" x14ac:dyDescent="0.25">
      <c r="B18" s="7">
        <v>45853</v>
      </c>
      <c r="C18" s="8"/>
      <c r="D18" s="9"/>
      <c r="E18" s="10">
        <v>15.2</v>
      </c>
      <c r="F18" s="40">
        <f t="shared" si="0"/>
        <v>0</v>
      </c>
      <c r="G18" s="20"/>
      <c r="H18" s="17"/>
      <c r="I18" s="18"/>
      <c r="J18" s="19"/>
      <c r="M18" t="s">
        <v>15</v>
      </c>
      <c r="N18" s="131">
        <f>N17*0.01</f>
        <v>86.933000000000007</v>
      </c>
    </row>
    <row r="19" spans="2:14" x14ac:dyDescent="0.25">
      <c r="B19" s="7">
        <v>45854</v>
      </c>
      <c r="C19" s="8"/>
      <c r="D19" s="9"/>
      <c r="E19" s="10">
        <v>15.2</v>
      </c>
      <c r="F19" s="40">
        <f t="shared" si="0"/>
        <v>0</v>
      </c>
      <c r="G19" s="20"/>
      <c r="H19" s="17"/>
      <c r="I19" s="18"/>
      <c r="J19" s="19"/>
      <c r="L19" s="130"/>
      <c r="M19" s="130" t="s">
        <v>68</v>
      </c>
      <c r="N19" s="130">
        <f>N17*0.01</f>
        <v>86.933000000000007</v>
      </c>
    </row>
    <row r="20" spans="2:14" x14ac:dyDescent="0.25">
      <c r="B20" s="7">
        <v>45855</v>
      </c>
      <c r="C20" s="8"/>
      <c r="D20" s="9"/>
      <c r="E20" s="10">
        <v>15.2</v>
      </c>
      <c r="F20" s="40">
        <f t="shared" si="0"/>
        <v>0</v>
      </c>
      <c r="G20" s="20"/>
      <c r="H20" s="17"/>
      <c r="I20" s="18"/>
      <c r="J20" s="19"/>
      <c r="L20" s="130"/>
      <c r="M20" s="130" t="s">
        <v>69</v>
      </c>
      <c r="N20" s="130">
        <f>N17+N18-N19</f>
        <v>8693.3000000000011</v>
      </c>
    </row>
    <row r="21" spans="2:14" x14ac:dyDescent="0.25">
      <c r="B21" s="7">
        <v>45856</v>
      </c>
      <c r="C21" s="8"/>
      <c r="D21" s="9"/>
      <c r="E21" s="10">
        <v>15.2</v>
      </c>
      <c r="F21" s="40">
        <f t="shared" si="0"/>
        <v>0</v>
      </c>
      <c r="G21" s="20"/>
      <c r="H21" s="17"/>
      <c r="I21" s="18"/>
      <c r="J21" s="19"/>
      <c r="L21" s="130"/>
      <c r="M21" s="130"/>
      <c r="N21" s="130"/>
    </row>
    <row r="22" spans="2:14" x14ac:dyDescent="0.25">
      <c r="B22" s="7">
        <v>45857</v>
      </c>
      <c r="C22" s="8"/>
      <c r="D22" s="9"/>
      <c r="E22" s="10">
        <v>15.2</v>
      </c>
      <c r="F22" s="40">
        <f t="shared" si="0"/>
        <v>0</v>
      </c>
      <c r="G22" s="20"/>
      <c r="H22" s="17"/>
      <c r="I22" s="18"/>
      <c r="J22" s="19"/>
      <c r="L22" s="130"/>
      <c r="M22" s="130"/>
      <c r="N22" s="130"/>
    </row>
    <row r="23" spans="2:14" x14ac:dyDescent="0.25">
      <c r="B23" s="7">
        <v>45858</v>
      </c>
      <c r="C23" s="8"/>
      <c r="D23" s="9"/>
      <c r="E23" s="10">
        <v>15.2</v>
      </c>
      <c r="F23" s="40">
        <f t="shared" si="0"/>
        <v>0</v>
      </c>
      <c r="G23" s="20"/>
      <c r="H23" s="17"/>
      <c r="I23" s="18"/>
      <c r="J23" s="19"/>
      <c r="L23" s="130"/>
      <c r="M23" s="130" t="s">
        <v>32</v>
      </c>
      <c r="N23" s="130">
        <f>N20-N13</f>
        <v>112.90000000000146</v>
      </c>
    </row>
    <row r="24" spans="2:14" x14ac:dyDescent="0.25">
      <c r="B24" s="7">
        <v>45859</v>
      </c>
      <c r="C24" s="8"/>
      <c r="D24" s="9"/>
      <c r="E24" s="10">
        <v>15.2</v>
      </c>
      <c r="F24" s="40">
        <f t="shared" si="0"/>
        <v>0</v>
      </c>
      <c r="G24" s="20"/>
      <c r="H24" s="17"/>
      <c r="I24" s="18"/>
      <c r="J24" s="19"/>
      <c r="L24" s="130"/>
      <c r="M24" s="130"/>
      <c r="N24" s="130"/>
    </row>
    <row r="25" spans="2:14" x14ac:dyDescent="0.25">
      <c r="B25" s="7">
        <v>45860</v>
      </c>
      <c r="C25" s="8"/>
      <c r="D25" s="9"/>
      <c r="E25" s="10">
        <v>15.2</v>
      </c>
      <c r="F25" s="40">
        <f t="shared" si="0"/>
        <v>0</v>
      </c>
      <c r="G25" s="20"/>
      <c r="H25" s="17"/>
      <c r="I25" s="18"/>
      <c r="J25" s="19"/>
      <c r="L25" s="130"/>
      <c r="M25" s="130"/>
      <c r="N25" s="130">
        <v>111.77</v>
      </c>
    </row>
    <row r="26" spans="2:14" x14ac:dyDescent="0.25">
      <c r="B26" s="7">
        <v>45861</v>
      </c>
      <c r="C26" s="8"/>
      <c r="D26" s="9"/>
      <c r="E26" s="10">
        <v>15.2</v>
      </c>
      <c r="F26" s="40">
        <f t="shared" si="0"/>
        <v>0</v>
      </c>
      <c r="G26" s="20"/>
      <c r="H26" s="17"/>
      <c r="I26" s="18"/>
      <c r="J26" s="19"/>
      <c r="L26" s="130"/>
      <c r="M26" s="130"/>
      <c r="N26" s="130">
        <f>N25*0.01</f>
        <v>1.1176999999999999</v>
      </c>
    </row>
    <row r="27" spans="2:14" x14ac:dyDescent="0.25">
      <c r="B27" s="7">
        <v>45862</v>
      </c>
      <c r="C27" s="8"/>
      <c r="D27" s="9"/>
      <c r="E27" s="10">
        <v>15.2</v>
      </c>
      <c r="F27" s="40">
        <f t="shared" si="0"/>
        <v>0</v>
      </c>
      <c r="G27" s="20"/>
      <c r="H27" s="17"/>
      <c r="I27" s="18"/>
      <c r="J27" s="19"/>
      <c r="L27" s="130"/>
      <c r="M27" s="130"/>
      <c r="N27" s="130">
        <f>N25+N26</f>
        <v>112.8877</v>
      </c>
    </row>
    <row r="28" spans="2:14" x14ac:dyDescent="0.25">
      <c r="B28" s="7">
        <v>45863</v>
      </c>
      <c r="C28" s="8"/>
      <c r="D28" s="9"/>
      <c r="E28" s="10">
        <v>15.2</v>
      </c>
      <c r="F28" s="40">
        <f t="shared" si="0"/>
        <v>0</v>
      </c>
      <c r="G28" s="20"/>
      <c r="H28" s="17"/>
      <c r="I28" s="18"/>
      <c r="J28" s="19"/>
    </row>
    <row r="29" spans="2:14" x14ac:dyDescent="0.25">
      <c r="B29" s="7">
        <v>45864</v>
      </c>
      <c r="C29" s="8"/>
      <c r="D29" s="9"/>
      <c r="E29" s="10">
        <v>15.2</v>
      </c>
      <c r="F29" s="40">
        <f t="shared" si="0"/>
        <v>0</v>
      </c>
      <c r="G29" s="20"/>
      <c r="H29" s="17"/>
      <c r="I29" s="18"/>
      <c r="J29" s="19"/>
      <c r="N29" s="133"/>
    </row>
    <row r="30" spans="2:14" x14ac:dyDescent="0.25">
      <c r="B30" s="7">
        <v>45865</v>
      </c>
      <c r="C30" s="8"/>
      <c r="D30" s="9"/>
      <c r="E30" s="10">
        <v>15.2</v>
      </c>
      <c r="F30" s="40">
        <f t="shared" si="0"/>
        <v>0</v>
      </c>
      <c r="G30" s="20"/>
      <c r="H30" s="17"/>
      <c r="I30" s="18"/>
      <c r="J30" s="19"/>
    </row>
    <row r="31" spans="2:14" x14ac:dyDescent="0.25">
      <c r="B31" s="7">
        <v>45866</v>
      </c>
      <c r="C31" s="8"/>
      <c r="D31" s="9"/>
      <c r="E31" s="10">
        <v>15.2</v>
      </c>
      <c r="F31" s="40">
        <f t="shared" si="0"/>
        <v>0</v>
      </c>
      <c r="G31" s="20"/>
      <c r="H31" s="17"/>
      <c r="I31" s="18"/>
      <c r="J31" s="19"/>
    </row>
    <row r="32" spans="2:14" x14ac:dyDescent="0.25">
      <c r="B32" s="7">
        <v>45867</v>
      </c>
      <c r="C32" s="8"/>
      <c r="D32" s="9"/>
      <c r="E32" s="10">
        <v>15.2</v>
      </c>
      <c r="F32" s="40">
        <f t="shared" si="0"/>
        <v>0</v>
      </c>
      <c r="G32" s="20"/>
      <c r="H32" s="17"/>
      <c r="I32" s="18"/>
      <c r="J32" s="19"/>
    </row>
    <row r="33" spans="2:14" x14ac:dyDescent="0.25">
      <c r="B33" s="7">
        <v>45868</v>
      </c>
      <c r="C33" s="8"/>
      <c r="D33" s="9"/>
      <c r="E33" s="10">
        <v>15.2</v>
      </c>
      <c r="F33" s="40">
        <f t="shared" si="0"/>
        <v>0</v>
      </c>
      <c r="G33" s="20"/>
      <c r="H33" s="17"/>
      <c r="I33" s="18"/>
      <c r="J33" s="19"/>
    </row>
    <row r="34" spans="2:14" ht="15.75" thickBot="1" x14ac:dyDescent="0.3">
      <c r="B34" s="41">
        <v>45869</v>
      </c>
      <c r="C34" s="8"/>
      <c r="D34" s="43"/>
      <c r="E34" s="10">
        <v>15.2</v>
      </c>
      <c r="F34" s="45">
        <f t="shared" si="0"/>
        <v>0</v>
      </c>
      <c r="G34" s="21"/>
      <c r="H34" s="22"/>
      <c r="I34" s="23"/>
      <c r="J34" s="24"/>
    </row>
    <row r="35" spans="2:14" x14ac:dyDescent="0.25">
      <c r="B35" s="48" t="s">
        <v>10</v>
      </c>
      <c r="C35" s="49">
        <f>SUM(C4:C34)</f>
        <v>564.5</v>
      </c>
      <c r="D35" s="50">
        <f>SUM(D4:D34)</f>
        <v>0</v>
      </c>
      <c r="E35" s="51"/>
      <c r="F35" s="52" t="s">
        <v>4</v>
      </c>
      <c r="G35" s="25"/>
      <c r="H35" s="140" t="s">
        <v>11</v>
      </c>
      <c r="I35" s="140"/>
      <c r="J35" s="26">
        <f>SUM(J4:J34)</f>
        <v>8674.8140000000003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41" t="s">
        <v>13</v>
      </c>
      <c r="I36" s="141"/>
      <c r="J36" s="19">
        <f>F36+F37</f>
        <v>8580.4</v>
      </c>
      <c r="L36" s="33">
        <f>J36-J4-J5-J6+J37</f>
        <v>8571.7899999999991</v>
      </c>
      <c r="M36" s="33">
        <v>8693.2999999999993</v>
      </c>
      <c r="N36" s="33">
        <f>L36-M36</f>
        <v>-121.51000000000022</v>
      </c>
    </row>
    <row r="37" spans="2:14" x14ac:dyDescent="0.25">
      <c r="B37" s="27" t="s">
        <v>14</v>
      </c>
      <c r="C37" s="32">
        <f>C35</f>
        <v>564.5</v>
      </c>
      <c r="D37" s="9">
        <f>D35/1.03</f>
        <v>0</v>
      </c>
      <c r="E37" s="10"/>
      <c r="F37" s="40">
        <f>SUM(F4:F36)</f>
        <v>8580.4</v>
      </c>
      <c r="G37" s="20"/>
      <c r="H37" s="18" t="s">
        <v>15</v>
      </c>
      <c r="I37" s="18">
        <v>0.01</v>
      </c>
      <c r="J37" s="19">
        <f>J36*I37</f>
        <v>85.804000000000002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42" t="s">
        <v>16</v>
      </c>
      <c r="C39" s="143"/>
      <c r="D39" s="28"/>
      <c r="E39" s="44"/>
      <c r="F39" s="45"/>
      <c r="G39" s="30"/>
      <c r="H39" s="144" t="s">
        <v>17</v>
      </c>
      <c r="I39" s="144"/>
      <c r="J39" s="31">
        <f>J36+J37+J38-J35</f>
        <v>-8.6100000000005821</v>
      </c>
    </row>
    <row r="40" spans="2:14" ht="15.75" thickBot="1" x14ac:dyDescent="0.3">
      <c r="B40" s="134"/>
      <c r="C40" s="135"/>
      <c r="D40" s="135"/>
      <c r="E40" s="135"/>
      <c r="F40" s="135"/>
      <c r="G40" s="135"/>
      <c r="H40" s="135"/>
      <c r="I40" s="135"/>
      <c r="J40" s="136"/>
    </row>
    <row r="41" spans="2:14" ht="15.75" thickBot="1" x14ac:dyDescent="0.3">
      <c r="B41" s="134"/>
      <c r="C41" s="135"/>
      <c r="D41" s="135"/>
      <c r="E41" s="135"/>
      <c r="F41" s="135"/>
      <c r="G41" s="135"/>
      <c r="H41" s="135"/>
      <c r="I41" s="135"/>
      <c r="J41" s="136"/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F5" sqref="F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7" t="s">
        <v>33</v>
      </c>
      <c r="C2" s="138"/>
      <c r="D2" s="138"/>
      <c r="E2" s="138"/>
      <c r="F2" s="138"/>
      <c r="G2" s="138"/>
      <c r="H2" s="138"/>
      <c r="I2" s="138"/>
      <c r="J2" s="13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/>
      <c r="D4" s="9"/>
      <c r="E4" s="10">
        <v>16.3</v>
      </c>
      <c r="F4" s="40">
        <f>E4*C4</f>
        <v>0</v>
      </c>
      <c r="G4" s="12"/>
      <c r="H4" s="13" t="s">
        <v>6</v>
      </c>
      <c r="I4" s="14">
        <v>0.01</v>
      </c>
      <c r="J4" s="15">
        <f>(F36+F37)*I4</f>
        <v>0</v>
      </c>
    </row>
    <row r="5" spans="2:29" x14ac:dyDescent="0.25">
      <c r="B5" s="7">
        <v>45871</v>
      </c>
      <c r="C5" s="8"/>
      <c r="D5" s="9"/>
      <c r="E5" s="10">
        <v>16.3</v>
      </c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45872</v>
      </c>
      <c r="C6" s="8"/>
      <c r="D6" s="9"/>
      <c r="E6" s="10">
        <v>16.3</v>
      </c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45873</v>
      </c>
      <c r="C7" s="8"/>
      <c r="D7" s="9"/>
      <c r="E7" s="10">
        <v>16.3</v>
      </c>
      <c r="F7" s="40">
        <f t="shared" si="0"/>
        <v>0</v>
      </c>
      <c r="G7" s="12"/>
      <c r="H7" s="13" t="s">
        <v>9</v>
      </c>
      <c r="I7" s="14"/>
      <c r="J7" s="15">
        <f>'TEMMUZ 2025'!J39*-1</f>
        <v>8.6100000000005821</v>
      </c>
    </row>
    <row r="8" spans="2:29" x14ac:dyDescent="0.25">
      <c r="B8" s="7">
        <v>45874</v>
      </c>
      <c r="C8" s="8"/>
      <c r="D8" s="9"/>
      <c r="E8" s="10">
        <v>16.3</v>
      </c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45875</v>
      </c>
      <c r="C9" s="8"/>
      <c r="D9" s="9"/>
      <c r="E9" s="10">
        <v>16.3</v>
      </c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45876</v>
      </c>
      <c r="C10" s="8"/>
      <c r="D10" s="9"/>
      <c r="E10" s="10">
        <v>16.3</v>
      </c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45877</v>
      </c>
      <c r="C11" s="8"/>
      <c r="D11" s="9"/>
      <c r="E11" s="10">
        <v>16.3</v>
      </c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45878</v>
      </c>
      <c r="C12" s="8"/>
      <c r="D12" s="9"/>
      <c r="E12" s="10">
        <v>16.3</v>
      </c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45879</v>
      </c>
      <c r="C13" s="8"/>
      <c r="D13" s="9"/>
      <c r="E13" s="10">
        <v>16.3</v>
      </c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45880</v>
      </c>
      <c r="C14" s="8"/>
      <c r="D14" s="9"/>
      <c r="E14" s="10">
        <v>16.3</v>
      </c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45881</v>
      </c>
      <c r="C15" s="8"/>
      <c r="D15" s="9"/>
      <c r="E15" s="10">
        <v>16.3</v>
      </c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45882</v>
      </c>
      <c r="C16" s="8"/>
      <c r="D16" s="9"/>
      <c r="E16" s="10">
        <v>16.3</v>
      </c>
      <c r="F16" s="40">
        <f t="shared" si="0"/>
        <v>0</v>
      </c>
      <c r="G16" s="20"/>
      <c r="H16" s="17"/>
      <c r="I16" s="18"/>
      <c r="J16" s="19"/>
    </row>
    <row r="17" spans="2:10" x14ac:dyDescent="0.25">
      <c r="B17" s="7">
        <v>45883</v>
      </c>
      <c r="C17" s="8"/>
      <c r="D17" s="9"/>
      <c r="E17" s="10">
        <v>16.3</v>
      </c>
      <c r="F17" s="40">
        <f t="shared" si="0"/>
        <v>0</v>
      </c>
      <c r="G17" s="20"/>
      <c r="H17" s="17"/>
      <c r="I17" s="18"/>
      <c r="J17" s="19"/>
    </row>
    <row r="18" spans="2:10" x14ac:dyDescent="0.25">
      <c r="B18" s="7">
        <v>45884</v>
      </c>
      <c r="C18" s="8"/>
      <c r="D18" s="9"/>
      <c r="E18" s="10">
        <v>16.3</v>
      </c>
      <c r="F18" s="40">
        <f t="shared" si="0"/>
        <v>0</v>
      </c>
      <c r="G18" s="20"/>
      <c r="H18" s="17"/>
      <c r="I18" s="18"/>
      <c r="J18" s="19"/>
    </row>
    <row r="19" spans="2:10" x14ac:dyDescent="0.25">
      <c r="B19" s="7">
        <v>45885</v>
      </c>
      <c r="C19" s="8"/>
      <c r="D19" s="9"/>
      <c r="E19" s="10">
        <v>16.3</v>
      </c>
      <c r="F19" s="40">
        <f t="shared" si="0"/>
        <v>0</v>
      </c>
      <c r="G19" s="20"/>
      <c r="H19" s="17"/>
      <c r="I19" s="18"/>
      <c r="J19" s="19"/>
    </row>
    <row r="20" spans="2:10" x14ac:dyDescent="0.25">
      <c r="B20" s="7">
        <v>45886</v>
      </c>
      <c r="C20" s="8"/>
      <c r="D20" s="9"/>
      <c r="E20" s="10">
        <v>16.3</v>
      </c>
      <c r="F20" s="40">
        <f t="shared" si="0"/>
        <v>0</v>
      </c>
      <c r="G20" s="20"/>
      <c r="H20" s="17"/>
      <c r="I20" s="18"/>
      <c r="J20" s="19"/>
    </row>
    <row r="21" spans="2:10" x14ac:dyDescent="0.25">
      <c r="B21" s="7">
        <v>45887</v>
      </c>
      <c r="C21" s="8"/>
      <c r="D21" s="9"/>
      <c r="E21" s="10">
        <v>16.3</v>
      </c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45888</v>
      </c>
      <c r="C22" s="8"/>
      <c r="D22" s="9"/>
      <c r="E22" s="10">
        <v>16.3</v>
      </c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45889</v>
      </c>
      <c r="C23" s="8"/>
      <c r="D23" s="9"/>
      <c r="E23" s="10">
        <v>16.3</v>
      </c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45890</v>
      </c>
      <c r="C24" s="8"/>
      <c r="D24" s="9"/>
      <c r="E24" s="10">
        <v>16.3</v>
      </c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45891</v>
      </c>
      <c r="C25" s="8"/>
      <c r="D25" s="9"/>
      <c r="E25" s="10">
        <v>16.3</v>
      </c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45892</v>
      </c>
      <c r="C26" s="8"/>
      <c r="D26" s="9"/>
      <c r="E26" s="10">
        <v>16.3</v>
      </c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45893</v>
      </c>
      <c r="C27" s="8"/>
      <c r="D27" s="9"/>
      <c r="E27" s="10">
        <v>16.3</v>
      </c>
      <c r="F27" s="40">
        <f t="shared" si="0"/>
        <v>0</v>
      </c>
      <c r="G27" s="20"/>
      <c r="H27" s="17"/>
      <c r="I27" s="18"/>
      <c r="J27" s="19"/>
    </row>
    <row r="28" spans="2:10" x14ac:dyDescent="0.25">
      <c r="B28" s="7">
        <v>45894</v>
      </c>
      <c r="C28" s="8"/>
      <c r="D28" s="9"/>
      <c r="E28" s="10">
        <v>16.3</v>
      </c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45895</v>
      </c>
      <c r="C29" s="8"/>
      <c r="D29" s="9"/>
      <c r="E29" s="10">
        <v>16.3</v>
      </c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45896</v>
      </c>
      <c r="C30" s="8"/>
      <c r="D30" s="9"/>
      <c r="E30" s="10">
        <v>16.3</v>
      </c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45897</v>
      </c>
      <c r="C31" s="8"/>
      <c r="D31" s="9"/>
      <c r="E31" s="10">
        <v>16.3</v>
      </c>
      <c r="F31" s="40">
        <f t="shared" si="0"/>
        <v>0</v>
      </c>
      <c r="G31" s="20"/>
      <c r="H31" s="17"/>
      <c r="I31" s="18"/>
      <c r="J31" s="19"/>
    </row>
    <row r="32" spans="2:10" x14ac:dyDescent="0.25">
      <c r="B32" s="7">
        <v>45898</v>
      </c>
      <c r="C32" s="8"/>
      <c r="D32" s="9"/>
      <c r="E32" s="10">
        <v>16.3</v>
      </c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45899</v>
      </c>
      <c r="C33" s="8"/>
      <c r="D33" s="9"/>
      <c r="E33" s="10">
        <v>16.3</v>
      </c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41">
        <v>45900</v>
      </c>
      <c r="C34" s="42"/>
      <c r="D34" s="43"/>
      <c r="E34" s="10">
        <v>16.3</v>
      </c>
      <c r="F34" s="45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140" t="s">
        <v>11</v>
      </c>
      <c r="I35" s="140"/>
      <c r="J35" s="26">
        <f>SUM(J4:J34)</f>
        <v>8.6100000000005821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41" t="s">
        <v>13</v>
      </c>
      <c r="I36" s="141"/>
      <c r="J36" s="19">
        <f>F36+F37</f>
        <v>0</v>
      </c>
      <c r="L36" s="33">
        <f>J36-J4-J5-J6+J37</f>
        <v>0</v>
      </c>
    </row>
    <row r="37" spans="2:12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42" t="s">
        <v>16</v>
      </c>
      <c r="C39" s="143"/>
      <c r="D39" s="28"/>
      <c r="E39" s="44"/>
      <c r="F39" s="45"/>
      <c r="G39" s="30"/>
      <c r="H39" s="144" t="s">
        <v>17</v>
      </c>
      <c r="I39" s="144"/>
      <c r="J39" s="31">
        <f>J36+J37+J38-J35</f>
        <v>-8.6100000000005821</v>
      </c>
    </row>
    <row r="40" spans="2:12" ht="15.75" thickBot="1" x14ac:dyDescent="0.3">
      <c r="B40" s="134"/>
      <c r="C40" s="135"/>
      <c r="D40" s="135"/>
      <c r="E40" s="135"/>
      <c r="F40" s="135"/>
      <c r="G40" s="135"/>
      <c r="H40" s="135"/>
      <c r="I40" s="135"/>
      <c r="J40" s="136"/>
    </row>
    <row r="41" spans="2:12" ht="15.75" thickBot="1" x14ac:dyDescent="0.3">
      <c r="B41" s="134"/>
      <c r="C41" s="135"/>
      <c r="D41" s="135"/>
      <c r="E41" s="135"/>
      <c r="F41" s="135"/>
      <c r="G41" s="135"/>
      <c r="H41" s="135"/>
      <c r="I41" s="135"/>
      <c r="J41" s="136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C10" sqref="C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7"/>
      <c r="C2" s="138"/>
      <c r="D2" s="138"/>
      <c r="E2" s="138"/>
      <c r="F2" s="138"/>
      <c r="G2" s="138"/>
      <c r="H2" s="138"/>
      <c r="I2" s="138"/>
      <c r="J2" s="13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>
        <f>(F36+F37)*I4</f>
        <v>0</v>
      </c>
    </row>
    <row r="5" spans="2:29" x14ac:dyDescent="0.25">
      <c r="B5" s="7">
        <v>45902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45903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45904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'AĞUSTOS 2025'!J39*-1</f>
        <v>8.6100000000005821</v>
      </c>
    </row>
    <row r="8" spans="2:29" x14ac:dyDescent="0.25">
      <c r="B8" s="7">
        <v>45905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45906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45907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45908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45909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45910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45911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45912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45913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45914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45915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45916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45917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45918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45919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45920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45921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45922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45923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45924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45925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45926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45927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45928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45929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45930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53"/>
      <c r="C34" s="54"/>
      <c r="D34" s="55"/>
      <c r="E34" s="56"/>
      <c r="F34" s="57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140" t="s">
        <v>11</v>
      </c>
      <c r="I35" s="140"/>
      <c r="J35" s="26">
        <f>SUM(J4:J34)</f>
        <v>8.6100000000005821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41" t="s">
        <v>13</v>
      </c>
      <c r="I36" s="141"/>
      <c r="J36" s="19">
        <f>F36+F37</f>
        <v>0</v>
      </c>
      <c r="L36" s="33">
        <f>J36-J4-J5-J6+J37</f>
        <v>0</v>
      </c>
      <c r="M36" s="33"/>
      <c r="N36" s="33"/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42" t="s">
        <v>16</v>
      </c>
      <c r="C39" s="143"/>
      <c r="D39" s="28"/>
      <c r="E39" s="44"/>
      <c r="F39" s="45"/>
      <c r="G39" s="30"/>
      <c r="H39" s="144" t="s">
        <v>17</v>
      </c>
      <c r="I39" s="144"/>
      <c r="J39" s="31">
        <f>J36+J37+J38-J35</f>
        <v>-8.6100000000005821</v>
      </c>
      <c r="M39" s="18"/>
      <c r="N39" s="47">
        <f>J39+N34</f>
        <v>-8.6100000000005821</v>
      </c>
    </row>
    <row r="40" spans="2:14" ht="15.75" thickBot="1" x14ac:dyDescent="0.3">
      <c r="B40" s="134"/>
      <c r="C40" s="135"/>
      <c r="D40" s="135"/>
      <c r="E40" s="135"/>
      <c r="F40" s="135"/>
      <c r="G40" s="135"/>
      <c r="H40" s="135"/>
      <c r="I40" s="135"/>
      <c r="J40" s="136"/>
      <c r="M40" s="18" t="s">
        <v>25</v>
      </c>
      <c r="N40" s="47"/>
    </row>
    <row r="41" spans="2:14" ht="15.75" thickBot="1" x14ac:dyDescent="0.3">
      <c r="B41" s="134"/>
      <c r="C41" s="135"/>
      <c r="D41" s="135"/>
      <c r="E41" s="135"/>
      <c r="F41" s="135"/>
      <c r="G41" s="135"/>
      <c r="H41" s="135"/>
      <c r="I41" s="135"/>
      <c r="J41" s="136"/>
      <c r="M41" s="18" t="s">
        <v>32</v>
      </c>
      <c r="N41" s="47">
        <f>N40+N39</f>
        <v>-8.6100000000005821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7"/>
      <c r="C2" s="138"/>
      <c r="D2" s="138"/>
      <c r="E2" s="138"/>
      <c r="F2" s="138"/>
      <c r="G2" s="138"/>
      <c r="H2" s="138"/>
      <c r="I2" s="138"/>
      <c r="J2" s="13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>
        <f>(F36+F37)*I4</f>
        <v>0</v>
      </c>
    </row>
    <row r="5" spans="2:29" x14ac:dyDescent="0.25">
      <c r="B5" s="7">
        <v>45932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45933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45934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'EYLÜL 2025'!J39*-1</f>
        <v>8.6100000000005821</v>
      </c>
    </row>
    <row r="8" spans="2:29" x14ac:dyDescent="0.25">
      <c r="B8" s="7">
        <v>45935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45936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45937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45938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45939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45940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45941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45942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45943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45944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45945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45946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45947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45948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45949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45950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45951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45952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45953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45954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45955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45956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45957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45958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45959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45960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53">
        <v>45961</v>
      </c>
      <c r="C34" s="54"/>
      <c r="D34" s="55"/>
      <c r="E34" s="56"/>
      <c r="F34" s="57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140" t="s">
        <v>11</v>
      </c>
      <c r="I35" s="140"/>
      <c r="J35" s="26">
        <f>SUM(J4:J34)</f>
        <v>8.6100000000005821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41" t="s">
        <v>13</v>
      </c>
      <c r="I36" s="141"/>
      <c r="J36" s="19">
        <f>F36+F37</f>
        <v>0</v>
      </c>
      <c r="L36" s="33">
        <f>J36-J4-J5-J6+J37</f>
        <v>0</v>
      </c>
      <c r="M36" s="33"/>
      <c r="N36" s="33"/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42" t="s">
        <v>16</v>
      </c>
      <c r="C39" s="143"/>
      <c r="D39" s="28"/>
      <c r="E39" s="44"/>
      <c r="F39" s="45"/>
      <c r="G39" s="30"/>
      <c r="H39" s="144" t="s">
        <v>17</v>
      </c>
      <c r="I39" s="144"/>
      <c r="J39" s="31">
        <f>J36+J37+J38-J35</f>
        <v>-8.6100000000005821</v>
      </c>
      <c r="M39" s="18"/>
      <c r="N39" s="47">
        <f>J39+N34</f>
        <v>-8.6100000000005821</v>
      </c>
    </row>
    <row r="40" spans="2:14" ht="15.75" thickBot="1" x14ac:dyDescent="0.3">
      <c r="B40" s="134"/>
      <c r="C40" s="135"/>
      <c r="D40" s="135"/>
      <c r="E40" s="135"/>
      <c r="F40" s="135"/>
      <c r="G40" s="135"/>
      <c r="H40" s="135"/>
      <c r="I40" s="135"/>
      <c r="J40" s="136"/>
      <c r="M40" s="18" t="s">
        <v>25</v>
      </c>
      <c r="N40" s="47"/>
    </row>
    <row r="41" spans="2:14" ht="15.75" thickBot="1" x14ac:dyDescent="0.3">
      <c r="B41" s="134"/>
      <c r="C41" s="135"/>
      <c r="D41" s="135"/>
      <c r="E41" s="135"/>
      <c r="F41" s="135"/>
      <c r="G41" s="135"/>
      <c r="H41" s="135"/>
      <c r="I41" s="135"/>
      <c r="J41" s="136"/>
      <c r="M41" s="18" t="s">
        <v>32</v>
      </c>
      <c r="N41" s="47">
        <f>N40+N39</f>
        <v>-8.6100000000005821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7"/>
      <c r="C2" s="138"/>
      <c r="D2" s="138"/>
      <c r="E2" s="138"/>
      <c r="F2" s="138"/>
      <c r="G2" s="138"/>
      <c r="H2" s="138"/>
      <c r="I2" s="138"/>
      <c r="J2" s="13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>
        <f>(F36+F37)*I4</f>
        <v>0</v>
      </c>
    </row>
    <row r="5" spans="2:29" x14ac:dyDescent="0.25">
      <c r="B5" s="7">
        <v>45963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45964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45965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'EKİM 2025'!J39*-1</f>
        <v>8.6100000000005821</v>
      </c>
    </row>
    <row r="8" spans="2:29" x14ac:dyDescent="0.25">
      <c r="B8" s="7">
        <v>45966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45967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45968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45969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45970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45971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45972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45973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45974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45975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45976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45977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45978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45979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45980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45981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45982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45983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45984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45985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45986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45987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45988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45989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45990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45991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53"/>
      <c r="C34" s="54"/>
      <c r="D34" s="55"/>
      <c r="E34" s="56"/>
      <c r="F34" s="57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140" t="s">
        <v>11</v>
      </c>
      <c r="I35" s="140"/>
      <c r="J35" s="26">
        <f>SUM(J4:J34)</f>
        <v>8.6100000000005821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41" t="s">
        <v>13</v>
      </c>
      <c r="I36" s="141"/>
      <c r="J36" s="19">
        <f>F36+F37</f>
        <v>0</v>
      </c>
      <c r="L36" s="33">
        <f>J36-J4-J5-J6+J37</f>
        <v>0</v>
      </c>
      <c r="M36" s="33"/>
      <c r="N36" s="33"/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42" t="s">
        <v>16</v>
      </c>
      <c r="C39" s="143"/>
      <c r="D39" s="28"/>
      <c r="E39" s="44"/>
      <c r="F39" s="45"/>
      <c r="G39" s="30"/>
      <c r="H39" s="144" t="s">
        <v>17</v>
      </c>
      <c r="I39" s="144"/>
      <c r="J39" s="31">
        <f>J36+J37+J38-J35</f>
        <v>-8.6100000000005821</v>
      </c>
      <c r="M39" s="18"/>
      <c r="N39" s="47">
        <f>J39+N34</f>
        <v>-8.6100000000005821</v>
      </c>
    </row>
    <row r="40" spans="2:14" ht="15.75" thickBot="1" x14ac:dyDescent="0.3">
      <c r="B40" s="134"/>
      <c r="C40" s="135"/>
      <c r="D40" s="135"/>
      <c r="E40" s="135"/>
      <c r="F40" s="135"/>
      <c r="G40" s="135"/>
      <c r="H40" s="135"/>
      <c r="I40" s="135"/>
      <c r="J40" s="136"/>
      <c r="M40" s="18" t="s">
        <v>25</v>
      </c>
      <c r="N40" s="47"/>
    </row>
    <row r="41" spans="2:14" ht="15.75" thickBot="1" x14ac:dyDescent="0.3">
      <c r="B41" s="134"/>
      <c r="C41" s="135"/>
      <c r="D41" s="135"/>
      <c r="E41" s="135"/>
      <c r="F41" s="135"/>
      <c r="G41" s="135"/>
      <c r="H41" s="135"/>
      <c r="I41" s="135"/>
      <c r="J41" s="136"/>
      <c r="M41" s="18" t="s">
        <v>32</v>
      </c>
      <c r="N41" s="47">
        <f>N40+N39</f>
        <v>-8.6100000000005821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L10" sqref="L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7"/>
      <c r="C2" s="138"/>
      <c r="D2" s="138"/>
      <c r="E2" s="138"/>
      <c r="F2" s="138"/>
      <c r="G2" s="138"/>
      <c r="H2" s="138"/>
      <c r="I2" s="138"/>
      <c r="J2" s="13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>
        <f>(F36+F37)*I4</f>
        <v>0</v>
      </c>
    </row>
    <row r="5" spans="2:29" x14ac:dyDescent="0.25">
      <c r="B5" s="7">
        <v>45993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45994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45995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'KASIM 2025'!J39*-1</f>
        <v>8.6100000000005821</v>
      </c>
    </row>
    <row r="8" spans="2:29" x14ac:dyDescent="0.25">
      <c r="B8" s="7">
        <v>45996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45997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45998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45999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46000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46001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46002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46003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46004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46005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46006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46007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46008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46009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46010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46011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46012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46013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46014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46015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46016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46017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46018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46019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46020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46021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53">
        <v>46022</v>
      </c>
      <c r="C34" s="54"/>
      <c r="D34" s="55"/>
      <c r="E34" s="56"/>
      <c r="F34" s="57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140" t="s">
        <v>11</v>
      </c>
      <c r="I35" s="140"/>
      <c r="J35" s="26">
        <f>SUM(J4:J34)</f>
        <v>8.6100000000005821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41" t="s">
        <v>13</v>
      </c>
      <c r="I36" s="141"/>
      <c r="J36" s="19">
        <f>F36+F37</f>
        <v>0</v>
      </c>
      <c r="L36" s="33">
        <f>J36-J4-J5-J6+J37</f>
        <v>0</v>
      </c>
      <c r="M36" s="33"/>
      <c r="N36" s="33"/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42" t="s">
        <v>16</v>
      </c>
      <c r="C39" s="143"/>
      <c r="D39" s="28"/>
      <c r="E39" s="44"/>
      <c r="F39" s="45"/>
      <c r="G39" s="30"/>
      <c r="H39" s="144" t="s">
        <v>17</v>
      </c>
      <c r="I39" s="144"/>
      <c r="J39" s="31">
        <f>J36+J37+J38-J35</f>
        <v>-8.6100000000005821</v>
      </c>
      <c r="M39" s="18"/>
      <c r="N39" s="47">
        <f>J39+N34</f>
        <v>-8.6100000000005821</v>
      </c>
    </row>
    <row r="40" spans="2:14" ht="15.75" thickBot="1" x14ac:dyDescent="0.3">
      <c r="B40" s="134"/>
      <c r="C40" s="135"/>
      <c r="D40" s="135"/>
      <c r="E40" s="135"/>
      <c r="F40" s="135"/>
      <c r="G40" s="135"/>
      <c r="H40" s="135"/>
      <c r="I40" s="135"/>
      <c r="J40" s="136"/>
      <c r="M40" s="18" t="s">
        <v>25</v>
      </c>
      <c r="N40" s="47"/>
    </row>
    <row r="41" spans="2:14" ht="15.75" thickBot="1" x14ac:dyDescent="0.3">
      <c r="B41" s="134"/>
      <c r="C41" s="135"/>
      <c r="D41" s="135"/>
      <c r="E41" s="135"/>
      <c r="F41" s="135"/>
      <c r="G41" s="135"/>
      <c r="H41" s="135"/>
      <c r="I41" s="135"/>
      <c r="J41" s="136"/>
      <c r="M41" s="18" t="s">
        <v>32</v>
      </c>
      <c r="N41" s="47">
        <f>N40+N39</f>
        <v>-8.6100000000005821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66F28-9682-4F17-BDD5-D8143B4EE6DF}">
  <dimension ref="B1:AC43"/>
  <sheetViews>
    <sheetView tabSelected="1" zoomScale="85" zoomScaleNormal="85" workbookViewId="0">
      <selection activeCell="M14" sqref="M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7" t="s">
        <v>33</v>
      </c>
      <c r="C2" s="138"/>
      <c r="D2" s="138"/>
      <c r="E2" s="138"/>
      <c r="F2" s="138"/>
      <c r="G2" s="138"/>
      <c r="H2" s="138"/>
      <c r="I2" s="138"/>
      <c r="J2" s="13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>
        <f>(F36+F37)*I4</f>
        <v>0</v>
      </c>
    </row>
    <row r="5" spans="2:29" x14ac:dyDescent="0.25">
      <c r="B5" s="7">
        <v>46144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46145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46146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'KASIM 2025'!J39*-1</f>
        <v>8.6100000000005821</v>
      </c>
    </row>
    <row r="8" spans="2:29" x14ac:dyDescent="0.25">
      <c r="B8" s="7">
        <v>46147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46148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46149</v>
      </c>
      <c r="C10" s="145">
        <v>20</v>
      </c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46150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46151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46152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46153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46154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46155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46156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46157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46158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46159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46160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46161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46162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46163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46164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46165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46166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46167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46168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46169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46170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46171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46172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7">
        <v>46173</v>
      </c>
      <c r="C34" s="54"/>
      <c r="D34" s="55"/>
      <c r="E34" s="56"/>
      <c r="F34" s="57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20</v>
      </c>
      <c r="D35" s="50">
        <f>SUM(D4:D34)</f>
        <v>0</v>
      </c>
      <c r="E35" s="51"/>
      <c r="F35" s="52" t="s">
        <v>4</v>
      </c>
      <c r="G35" s="25"/>
      <c r="H35" s="140" t="s">
        <v>11</v>
      </c>
      <c r="I35" s="140"/>
      <c r="J35" s="26">
        <f>SUM(J4:J34)</f>
        <v>8.6100000000005821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41" t="s">
        <v>13</v>
      </c>
      <c r="I36" s="141"/>
      <c r="J36" s="19">
        <f>F36+F37</f>
        <v>0</v>
      </c>
      <c r="L36" s="33">
        <f>J36-J4-J5-J6+J37</f>
        <v>0</v>
      </c>
      <c r="M36" s="33"/>
      <c r="N36" s="33"/>
    </row>
    <row r="37" spans="2:14" x14ac:dyDescent="0.25">
      <c r="B37" s="27" t="s">
        <v>14</v>
      </c>
      <c r="C37" s="32">
        <f>C35</f>
        <v>20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42" t="s">
        <v>16</v>
      </c>
      <c r="C39" s="143"/>
      <c r="D39" s="28"/>
      <c r="E39" s="44"/>
      <c r="F39" s="45"/>
      <c r="G39" s="30"/>
      <c r="H39" s="144" t="s">
        <v>17</v>
      </c>
      <c r="I39" s="144"/>
      <c r="J39" s="31">
        <f>J36+J37+J38-J35</f>
        <v>-8.6100000000005821</v>
      </c>
      <c r="M39" s="18"/>
      <c r="N39" s="47">
        <f>J39+N34</f>
        <v>-8.6100000000005821</v>
      </c>
    </row>
    <row r="40" spans="2:14" ht="15.75" thickBot="1" x14ac:dyDescent="0.3">
      <c r="B40" s="134"/>
      <c r="C40" s="135"/>
      <c r="D40" s="135"/>
      <c r="E40" s="135"/>
      <c r="F40" s="135"/>
      <c r="G40" s="135"/>
      <c r="H40" s="135"/>
      <c r="I40" s="135"/>
      <c r="J40" s="136"/>
      <c r="M40" s="18" t="s">
        <v>25</v>
      </c>
      <c r="N40" s="47"/>
    </row>
    <row r="41" spans="2:14" ht="15.75" thickBot="1" x14ac:dyDescent="0.3">
      <c r="B41" s="134"/>
      <c r="C41" s="135"/>
      <c r="D41" s="135"/>
      <c r="E41" s="135"/>
      <c r="F41" s="135"/>
      <c r="G41" s="135"/>
      <c r="H41" s="135"/>
      <c r="I41" s="135"/>
      <c r="J41" s="136"/>
      <c r="M41" s="18" t="s">
        <v>32</v>
      </c>
      <c r="N41" s="47">
        <f>N40+N39</f>
        <v>-8.6100000000005821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14</vt:i4>
      </vt:variant>
      <vt:variant>
        <vt:lpstr>Adlandırılmış Aralıklar</vt:lpstr>
      </vt:variant>
      <vt:variant>
        <vt:i4>1</vt:i4>
      </vt:variant>
    </vt:vector>
  </HeadingPairs>
  <TitlesOfParts>
    <vt:vector size="15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MAYIS 2026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cp:lastPrinted>2025-05-20T12:44:41Z</cp:lastPrinted>
  <dcterms:created xsi:type="dcterms:W3CDTF">2015-06-05T18:19:34Z</dcterms:created>
  <dcterms:modified xsi:type="dcterms:W3CDTF">2026-05-08T14:20:54Z</dcterms:modified>
</cp:coreProperties>
</file>